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kcks92\Documents\JN- nakup infuzijskih sistemov in podaljškov\"/>
    </mc:Choice>
  </mc:AlternateContent>
  <bookViews>
    <workbookView xWindow="0" yWindow="0" windowWidth="28800" windowHeight="14235"/>
  </bookViews>
  <sheets>
    <sheet name="Objava javnega naročila" sheetId="1" r:id="rId1"/>
  </sheets>
  <calcPr calcId="152511"/>
</workbook>
</file>

<file path=xl/calcChain.xml><?xml version="1.0" encoding="utf-8"?>
<calcChain xmlns="http://schemas.openxmlformats.org/spreadsheetml/2006/main">
  <c r="V75" i="1" l="1"/>
  <c r="V69" i="1"/>
  <c r="V31" i="1"/>
  <c r="S5" i="1"/>
  <c r="T5" i="1" s="1"/>
  <c r="S6" i="1"/>
  <c r="T6" i="1" s="1"/>
  <c r="S7" i="1"/>
  <c r="T7" i="1" s="1"/>
  <c r="S8" i="1"/>
  <c r="T8" i="1" s="1"/>
  <c r="W8" i="1" s="1"/>
  <c r="S9" i="1"/>
  <c r="T9" i="1" s="1"/>
  <c r="S10" i="1"/>
  <c r="T10" i="1" s="1"/>
  <c r="S11" i="1"/>
  <c r="T11" i="1" s="1"/>
  <c r="S12" i="1"/>
  <c r="T12" i="1" s="1"/>
  <c r="S13" i="1"/>
  <c r="T13" i="1" s="1"/>
  <c r="S14" i="1"/>
  <c r="T14" i="1" s="1"/>
  <c r="S15" i="1"/>
  <c r="T15" i="1"/>
  <c r="S16" i="1"/>
  <c r="T16" i="1" s="1"/>
  <c r="S17" i="1"/>
  <c r="T17" i="1" s="1"/>
  <c r="S18" i="1"/>
  <c r="T18" i="1" s="1"/>
  <c r="S19" i="1"/>
  <c r="T19" i="1" s="1"/>
  <c r="S20" i="1"/>
  <c r="T20" i="1" s="1"/>
  <c r="S21" i="1"/>
  <c r="T21" i="1" s="1"/>
  <c r="S22" i="1"/>
  <c r="T22" i="1" s="1"/>
  <c r="S23" i="1"/>
  <c r="T23" i="1" s="1"/>
  <c r="S24" i="1"/>
  <c r="T24" i="1"/>
  <c r="S25" i="1"/>
  <c r="T25" i="1" s="1"/>
  <c r="S26" i="1"/>
  <c r="T26" i="1" s="1"/>
  <c r="S27" i="1"/>
  <c r="T27" i="1" s="1"/>
  <c r="S28" i="1"/>
  <c r="T28" i="1" s="1"/>
  <c r="S29" i="1"/>
  <c r="T29" i="1" s="1"/>
  <c r="S30" i="1"/>
  <c r="T30" i="1" s="1"/>
  <c r="S31" i="1"/>
  <c r="T31" i="1" s="1"/>
  <c r="S32" i="1"/>
  <c r="T32" i="1" s="1"/>
  <c r="S33" i="1"/>
  <c r="T33" i="1" s="1"/>
  <c r="S34" i="1"/>
  <c r="T34" i="1" s="1"/>
  <c r="S35" i="1"/>
  <c r="T35" i="1" s="1"/>
  <c r="S36" i="1"/>
  <c r="T36" i="1"/>
  <c r="S37" i="1"/>
  <c r="T37" i="1" s="1"/>
  <c r="S38" i="1"/>
  <c r="T38" i="1" s="1"/>
  <c r="S39" i="1"/>
  <c r="T39" i="1" s="1"/>
  <c r="S40" i="1"/>
  <c r="T40" i="1" s="1"/>
  <c r="S41" i="1"/>
  <c r="T41" i="1" s="1"/>
  <c r="S42" i="1"/>
  <c r="T42" i="1" s="1"/>
  <c r="S43" i="1"/>
  <c r="T43" i="1" s="1"/>
  <c r="W43" i="1" s="1"/>
  <c r="S44" i="1"/>
  <c r="T44" i="1" s="1"/>
  <c r="W44" i="1" s="1"/>
  <c r="S45" i="1"/>
  <c r="T45" i="1" s="1"/>
  <c r="W45" i="1" s="1"/>
  <c r="S46" i="1"/>
  <c r="T46" i="1" s="1"/>
  <c r="S47" i="1"/>
  <c r="T47" i="1" s="1"/>
  <c r="S48" i="1"/>
  <c r="T48" i="1" s="1"/>
  <c r="S49" i="1"/>
  <c r="T49" i="1" s="1"/>
  <c r="W49" i="1" s="1"/>
  <c r="S50" i="1"/>
  <c r="T50" i="1" s="1"/>
  <c r="W50" i="1" s="1"/>
  <c r="S51" i="1"/>
  <c r="T51" i="1" s="1"/>
  <c r="W51" i="1" s="1"/>
  <c r="S52" i="1"/>
  <c r="T52" i="1" s="1"/>
  <c r="W52" i="1" s="1"/>
  <c r="S53" i="1"/>
  <c r="T53" i="1" s="1"/>
  <c r="W53" i="1" s="1"/>
  <c r="S54" i="1"/>
  <c r="T54" i="1" s="1"/>
  <c r="S55" i="1"/>
  <c r="T55" i="1" s="1"/>
  <c r="W55" i="1" s="1"/>
  <c r="S56" i="1"/>
  <c r="T56" i="1" s="1"/>
  <c r="W56" i="1" s="1"/>
  <c r="S57" i="1"/>
  <c r="T57" i="1" s="1"/>
  <c r="S58" i="1"/>
  <c r="T58" i="1" s="1"/>
  <c r="S59" i="1"/>
  <c r="T59" i="1" s="1"/>
  <c r="S60" i="1"/>
  <c r="T60" i="1" s="1"/>
  <c r="W60" i="1" s="1"/>
  <c r="S61" i="1"/>
  <c r="T61" i="1" s="1"/>
  <c r="W61" i="1" s="1"/>
  <c r="S62" i="1"/>
  <c r="T62" i="1" s="1"/>
  <c r="S63" i="1"/>
  <c r="T63" i="1" s="1"/>
  <c r="S64" i="1"/>
  <c r="T64" i="1"/>
  <c r="S65" i="1"/>
  <c r="T65" i="1" s="1"/>
  <c r="S66" i="1"/>
  <c r="T66" i="1" s="1"/>
  <c r="W66" i="1" s="1"/>
  <c r="S67" i="1"/>
  <c r="T67" i="1" s="1"/>
  <c r="W67" i="1" s="1"/>
  <c r="S68" i="1"/>
  <c r="T68" i="1"/>
  <c r="W68" i="1" s="1"/>
  <c r="S69" i="1"/>
  <c r="T69" i="1" s="1"/>
  <c r="W69" i="1" s="1"/>
  <c r="S70" i="1"/>
  <c r="T70" i="1" s="1"/>
  <c r="W70" i="1" s="1"/>
  <c r="S71" i="1"/>
  <c r="T71" i="1" s="1"/>
  <c r="W71" i="1" s="1"/>
  <c r="S72" i="1"/>
  <c r="T72" i="1" s="1"/>
  <c r="W72" i="1" s="1"/>
  <c r="S73" i="1"/>
  <c r="T73" i="1" s="1"/>
  <c r="W73" i="1" s="1"/>
  <c r="S74" i="1"/>
  <c r="T74" i="1" s="1"/>
  <c r="W74" i="1" s="1"/>
  <c r="S75" i="1"/>
  <c r="T75" i="1" s="1"/>
  <c r="W75" i="1" s="1"/>
  <c r="S76" i="1"/>
  <c r="T76" i="1" s="1"/>
  <c r="W76" i="1" s="1"/>
  <c r="S77" i="1"/>
  <c r="T77" i="1" s="1"/>
  <c r="W77" i="1" s="1"/>
  <c r="S78" i="1"/>
  <c r="T78" i="1" s="1"/>
  <c r="W78" i="1" s="1"/>
  <c r="S79" i="1"/>
  <c r="T79" i="1" s="1"/>
  <c r="W79" i="1" s="1"/>
  <c r="S80" i="1"/>
  <c r="T80" i="1" s="1"/>
  <c r="W80" i="1" s="1"/>
  <c r="S81" i="1"/>
  <c r="T81" i="1" s="1"/>
  <c r="W81" i="1" s="1"/>
  <c r="S82" i="1"/>
  <c r="T82" i="1" s="1"/>
  <c r="W82" i="1" s="1"/>
  <c r="S83" i="1"/>
  <c r="T83" i="1" s="1"/>
  <c r="W83" i="1" s="1"/>
  <c r="S84" i="1"/>
  <c r="T84" i="1"/>
  <c r="W84" i="1" s="1"/>
  <c r="S85" i="1"/>
  <c r="T85" i="1" s="1"/>
  <c r="S86" i="1"/>
  <c r="T86" i="1" s="1"/>
  <c r="W86" i="1" s="1"/>
  <c r="S87" i="1"/>
  <c r="T87" i="1" s="1"/>
  <c r="S88" i="1"/>
  <c r="T88" i="1" s="1"/>
  <c r="W88" i="1" s="1"/>
  <c r="S4" i="1"/>
  <c r="T4" i="1" s="1"/>
  <c r="Q5" i="1"/>
  <c r="Q6" i="1"/>
  <c r="V6" i="1" s="1"/>
  <c r="Q7" i="1"/>
  <c r="Q8" i="1"/>
  <c r="V8" i="1" s="1"/>
  <c r="Q9" i="1"/>
  <c r="Q10" i="1"/>
  <c r="Q11" i="1"/>
  <c r="Q12" i="1"/>
  <c r="Q13" i="1"/>
  <c r="Q14" i="1"/>
  <c r="Q15" i="1"/>
  <c r="Q16" i="1"/>
  <c r="Q17" i="1"/>
  <c r="Q18" i="1"/>
  <c r="Q19" i="1"/>
  <c r="Q20" i="1"/>
  <c r="Q21" i="1"/>
  <c r="Q22" i="1"/>
  <c r="Q23" i="1"/>
  <c r="Q24" i="1"/>
  <c r="Q25" i="1"/>
  <c r="Q26" i="1"/>
  <c r="V26" i="1" s="1"/>
  <c r="Q27" i="1"/>
  <c r="Q28" i="1"/>
  <c r="Q29" i="1"/>
  <c r="Q30" i="1"/>
  <c r="Q31" i="1"/>
  <c r="Q32" i="1"/>
  <c r="Q33" i="1"/>
  <c r="Q34" i="1"/>
  <c r="V34" i="1" s="1"/>
  <c r="Q35" i="1"/>
  <c r="Q36" i="1"/>
  <c r="Q37" i="1"/>
  <c r="Q38" i="1"/>
  <c r="Q39" i="1"/>
  <c r="Q40" i="1"/>
  <c r="Q41" i="1"/>
  <c r="Q42" i="1"/>
  <c r="Q43" i="1"/>
  <c r="Q44" i="1"/>
  <c r="V44" i="1" s="1"/>
  <c r="Q45" i="1"/>
  <c r="V45" i="1" s="1"/>
  <c r="Q46" i="1"/>
  <c r="Q47" i="1"/>
  <c r="V47" i="1" s="1"/>
  <c r="Q48" i="1"/>
  <c r="Q49" i="1"/>
  <c r="Q50" i="1"/>
  <c r="V50" i="1" s="1"/>
  <c r="Q51" i="1"/>
  <c r="V51" i="1" s="1"/>
  <c r="Q52" i="1"/>
  <c r="V52" i="1" s="1"/>
  <c r="Q53" i="1"/>
  <c r="V53" i="1" s="1"/>
  <c r="Q54" i="1"/>
  <c r="Q55" i="1"/>
  <c r="V55" i="1" s="1"/>
  <c r="Q56" i="1"/>
  <c r="V56" i="1" s="1"/>
  <c r="Q57" i="1"/>
  <c r="Q58" i="1"/>
  <c r="Q59" i="1"/>
  <c r="Q60" i="1"/>
  <c r="V60" i="1" s="1"/>
  <c r="Q61" i="1"/>
  <c r="V61" i="1" s="1"/>
  <c r="Q62" i="1"/>
  <c r="Q63" i="1"/>
  <c r="Q64" i="1"/>
  <c r="Q65" i="1"/>
  <c r="Q66" i="1"/>
  <c r="V66" i="1" s="1"/>
  <c r="Q67" i="1"/>
  <c r="V67" i="1" s="1"/>
  <c r="Q68" i="1"/>
  <c r="V68" i="1" s="1"/>
  <c r="Q69" i="1"/>
  <c r="Q70" i="1"/>
  <c r="V70" i="1" s="1"/>
  <c r="Q71" i="1"/>
  <c r="V71" i="1" s="1"/>
  <c r="Q72" i="1"/>
  <c r="V72" i="1" s="1"/>
  <c r="Q73" i="1"/>
  <c r="V73" i="1" s="1"/>
  <c r="Q74" i="1"/>
  <c r="V74" i="1" s="1"/>
  <c r="Q75" i="1"/>
  <c r="Q76" i="1"/>
  <c r="V76" i="1" s="1"/>
  <c r="Q77" i="1"/>
  <c r="V77" i="1" s="1"/>
  <c r="Q78" i="1"/>
  <c r="V78" i="1" s="1"/>
  <c r="Q79" i="1"/>
  <c r="V79" i="1" s="1"/>
  <c r="Q80" i="1"/>
  <c r="V80" i="1" s="1"/>
  <c r="Q81" i="1"/>
  <c r="V81" i="1" s="1"/>
  <c r="Q82" i="1"/>
  <c r="V82" i="1" s="1"/>
  <c r="Q83" i="1"/>
  <c r="V83" i="1" s="1"/>
  <c r="Q84" i="1"/>
  <c r="V84" i="1" s="1"/>
  <c r="Q85" i="1"/>
  <c r="Q86" i="1"/>
  <c r="V86" i="1" s="1"/>
  <c r="Q87" i="1"/>
  <c r="Q88" i="1"/>
  <c r="V88" i="1" s="1"/>
  <c r="Q4" i="1"/>
  <c r="W26" i="1" l="1"/>
  <c r="V65" i="1"/>
  <c r="V49" i="1"/>
  <c r="V41" i="1"/>
  <c r="W65" i="1"/>
  <c r="W59" i="1"/>
  <c r="W89" i="1" s="1"/>
  <c r="V15" i="1"/>
  <c r="W41" i="1"/>
  <c r="W6" i="1"/>
  <c r="V59" i="1"/>
  <c r="V43" i="1"/>
  <c r="W47" i="1"/>
  <c r="V89" i="1"/>
  <c r="W31" i="1"/>
  <c r="W15" i="1"/>
  <c r="W34" i="1"/>
</calcChain>
</file>

<file path=xl/sharedStrings.xml><?xml version="1.0" encoding="utf-8"?>
<sst xmlns="http://schemas.openxmlformats.org/spreadsheetml/2006/main" count="416" uniqueCount="269">
  <si>
    <t>Objava javnega naročila 845080110-026-18</t>
  </si>
  <si>
    <t>Nakup infuzijskih sistemov in podaljškov</t>
  </si>
  <si>
    <t>Poz</t>
  </si>
  <si>
    <t>Naziv strok.krit. nivo1</t>
  </si>
  <si>
    <t>Naziv strok.krit. nivo2</t>
  </si>
  <si>
    <t>Naziv strok.krit. nivo3</t>
  </si>
  <si>
    <t>Naziv strok.krit. nivo4</t>
  </si>
  <si>
    <t>ATC</t>
  </si>
  <si>
    <t>Naziv postavke</t>
  </si>
  <si>
    <t>Sklop</t>
  </si>
  <si>
    <t>Proizvajalec</t>
  </si>
  <si>
    <t>Kat. ali Del. šif.</t>
  </si>
  <si>
    <t>Enota mere</t>
  </si>
  <si>
    <t>Osnovno pakiranje</t>
  </si>
  <si>
    <t>Količina</t>
  </si>
  <si>
    <t>Cena na EM brez DDV</t>
  </si>
  <si>
    <t>% popusta</t>
  </si>
  <si>
    <t>Vrednost popusta</t>
  </si>
  <si>
    <t>Pon.vrednost brez DDV</t>
  </si>
  <si>
    <t>% DDV</t>
  </si>
  <si>
    <t>Cena na EM z DDV</t>
  </si>
  <si>
    <t>Ponudbena vred. z DDV</t>
  </si>
  <si>
    <t>Datum dobave</t>
  </si>
  <si>
    <t>Pon.vre.sklopa brez DDV</t>
  </si>
  <si>
    <t>KPV pon.vr.sklopa z DDV</t>
  </si>
  <si>
    <t>Pretvornik pakiranja</t>
  </si>
  <si>
    <t>Cena na pakiranje brez DDV</t>
  </si>
  <si>
    <t>Iid postavka jn</t>
  </si>
  <si>
    <t>SISTEM SPIKE ZA PCA ČRPALKO RUMENI</t>
  </si>
  <si>
    <t xml:space="preserve">Sistem je DEHP in  Latex free, prozoren, dolžine 150cm, z integrirano vented spike povezavo za priključitev infuzijske vrečke.
Sistem ima posebej oblikovan silikonski del, z okluzijskim senzorjem, kateri omogoča varno uporabo na PCA črpalki.
Sistem je prirejen za luer lock uporabo, moški LL zaključek z vgrajenim nepovratnim ventilom.
Sistem ima stišček kateri omogoča zaprtje sistema oziroma infuzije.
Sistem mora imeti integriran poseben antibakterijski filter, kateri omogoča tudi eliminacijo zraka in zračnih mehurčkov.
Volumen sistema in dolžina morata biti navedena na ovitku ali v priloženih navodilih.
Sistem je barvno označen z rumeno linijo.
</t>
  </si>
  <si>
    <t>Sistem mora biti kompatibilen z Rythmic črpalko.</t>
  </si>
  <si>
    <t>0001</t>
  </si>
  <si>
    <t>KO</t>
  </si>
  <si>
    <t>SISTEM SPIKE ZA PCA ČRPALKO PROZOREN</t>
  </si>
  <si>
    <t xml:space="preserve">Sistem je DEHP in  Latex free, prozoren, dolžine 150cm, z integrirano vented spike povezavo za priključitev infuzijske vrečke. Sistem ima posebej oblikovan silikonski del, z okluzijskim senzorjem, kateri omogoča varno uporabo na PCA črpalki. Sistem je prirejen za luer lock uporabo, moški LL zaključek z vgrajenim nepovratnim ventilom. Sistem ima stišček kateri omogoča zaprtje sistema oziroma infuzije. Sistem mora imeti integriran poseben antibakterijski filter, kateri omogoča tudi eliminacijo zraka in zračnih mehurčkov. Volumen sistema in dolžina morata biti navedena na ovitku ali v priloženih navodilih
</t>
  </si>
  <si>
    <t>SISTEM SPIKE ZA PCA ČRPALKO ZELENI</t>
  </si>
  <si>
    <t xml:space="preserve">Sistem je DEHP in  Latex free, prozoren, dolžine 220cm, z integrirano vented spike povezavo za priključitev infuzijske vrečke. Sistem ima posebej oblikovan silikonski del, z okluzijskim senzorjem, kateri omogoča varno uporabo na PCA črpalki. Sistem je prirejen za luer lock uporabo, moški LL zaključek z vgrajenim nepovratnim ventilom. Sistem ima stišček kateri omogoča zaprtje sistema oziroma infuzije. Sistem mora imeti integriran poseben antibakterijski filter, kateri omogoča tudi eliminacijo zraka in zračnih mehurčkov. Volumen sistema in dolžina morata biti navedena na ovitku ali v priloženih navodilih. Sistem je barvno označen z zeleno linijo.
</t>
  </si>
  <si>
    <t>SISTEM ZA PROTIBOLEČINSKO ČRPALKO-EPIDURALNI</t>
  </si>
  <si>
    <t xml:space="preserve">Sistem je iz prozorne, srednje trde plastike; noben del sistema ne vsebuje latexa. Je na obeh koncih zaščiten. Vzdolž sistema poteka rumena črta. Igla na začetku sistema: enokanalna, plastična, ostra. Sistem je prirejen za luer lock uporabo, moški LL zaključek ima vgrajen nepovratni ventil, sistem ne sme imeti zračnega filtra. Stišček se mora premikati po celotnem sistemu se ne zatika in ne izpada. Stišček mora omogočati zaprtje sistema oziroma infuzije,Sistem mora imeti FLOW STOP sistem. Sistem mora imeti na začetku sistema vgrajen priključek (29 cm - 32 cm merjeno od igle) za vstavitev na črpalko, ki se uporablja za uravnavanje hitrosti infuzije. Volumen sistema in dolžina morata biti navedena na ovitku ali v priloženih navodilih. Sistem z rumeno črto mora biti dolžine do 315 cm s polnitvenim prostorom do 3,2 ml. 
</t>
  </si>
  <si>
    <t>Sistem mora biti kompatibilen s Cadd črpalko.</t>
  </si>
  <si>
    <t>0002</t>
  </si>
  <si>
    <t>SISTEM ZA PROTIBOLEČINSKO ČRPALKO-VENOZNO</t>
  </si>
  <si>
    <t xml:space="preserve">Sistem je iz prozorne, srednje trde plastike; noben del sistema ne vsebuje latexa, je na obeh koncih zaščiten, prirejen je za luer lock uporabo, moški LL zaključek z vgrajenim nepovratnim ventilom, igla na začetku sistema: enokanalna, plastična, ostrastišček se mora premikati po celotnem sistemu se ne zatika in ne izpada, Sistem mora imeti FLOW STOP funkcijo. Stišček mora omogočati zaprtje sistema oziroma infuzije. Za boljše razločevanje naj bo sistem barvno označen. Sistem mora imeti na začetku sistema vgrajen priključek (29 cm - 32 cm merjeno od igle) za vstavitev na črpalko, ki se uporablja za uravnavanje hitrosti infuzije. Volumen sistema in dolžina morata biti navedena na ovitku ali v priloženih navodilih. Standardna dolžina sistema je do 200 cm dolžine s polnitvenim prostorom do 2,3 ml.
</t>
  </si>
  <si>
    <t>KONTAKTNA PLOŠČA ZA INVAZIVNO MERJENJE TLAKA</t>
  </si>
  <si>
    <t xml:space="preserve">Kontaktna plošča za invazivno merjenje tlaka z brezkabelno membransko povezavo. Za merejenje od enega do štirih tlakov vzporedno z možnostjo zaščite tistega kontaktnega mesta, ki trenutno ni v uporabi in možnostjo testiranja delovanja. Kontaktne ploščice so za večkratno uporabo in pralne. Vse kontaktne ploščice so kompatibilne s kabli EKG monitorjev različnih proizvajalcev na oddelkih UKC. Kontaktne ploščice so preko kabla, ki je dolg od 300 do 320 cm, povezane s kabli EKG monitorjev in kompatibilne z vsemi držali na infuzijskih stojalih. Kontaktne ploščice omogočajo membransko brezkabelno in 100 % vodotesno povezavo s pretvorniki tlaka. Ležišče za zaprti sistem jemanja vzorcev krvi. Modularen sistem z možnostjo od enega do štirih ležišč.
Enojno ležišče. Ležišče za zaprti sistem .
</t>
  </si>
  <si>
    <t>0003</t>
  </si>
  <si>
    <t xml:space="preserve">Kontaktna plošča za invazivno merjenje tlaka z brezkabelno membransko povezavo. Za merejenje od enega do štirih tlakov vzporedno z možnostjo zaščite tistega kontaktnega mesta, ki trenutno ni v uporabi in možnostjo testiranja delovanja. Kontaktne ploščice so za večkratno uporabo in pralne. Vse kontaktne ploščice so kompatibilne s kabli EKG monitorjev različnih proizvajalcev na oddelkih KC. Kontaktne ploščice so preko kabla, ki je dolg od 300 do 320 cm, povezane s kabli EKG monitorjev in kompatibilne z vsemi držali na infuzijskih stojalih. Kontaktne ploščice omogočajo membransko brezkabelno in 100 % vodotesno povezavo s pretvorniki tlaka. Ležišče za zaprti sistem jemanja vzorcev krvi. Modularen sistem z možnostjo od enega do štirih ležišč.
Enojno ležišče
Dvojno ležišče
Trojno ležišče
Četvorno ležišče
Ležišče za zaprti sistem 
</t>
  </si>
  <si>
    <t>SISTEM ZA KRVAVO MERJENJE</t>
  </si>
  <si>
    <t>Sistem za invazivno merjenje arterielnega tlaka z brezigelnim dostopom v setu, povezava preko stojala, ne sme vsebovati mikročipa.  Linija mora imeti barvno markacijo po celotni dolžini sistema, z dvema odvzemnima mestoma na distalni razdalji 182 cm  in na proksimalni 60 cm. Membrana mora omogočiti vsaj 150 punkcij. brizga z zatičem na 5 ml in 13 ml. Bat mora omogočati odvzem z malo sile. Onemogočati mora neprkrvavljenost preifernih žil (Degassing), ko vračamo kri mora sistem onemogočiti pojav zračnih mehurčkov, ne sme motiti meritve signala, ne sme vsebovati mikročipa da ga lahko zavržemo med plastične odpadke. Notranji volumen od brizge do bolnika ne sme biti večji od 4,6 ml. Sistem mora biti narejen iz prozorne platike. V primeru da omogoča meritev enega oz. več tlakov mora imeti linije barvno označene.  Vsi pretvorniki morajo biti povezani z eno iglo. Sistem mora biti okolju prijazen. Pretvorniki tlaka morajo biti med merjenjem neodvisni. Sistem mora biti kompatibilen z  monitorji kateri se uporabljajo na oddelkih UKC Lj. Sistem mora biti primeren za uporabo tako v operacijskih dvoranah kot v enotah intenzivne terapije. Sistem  mora omogočati enoročno jemanje krvi. Mora biti kompatibilen z brezžičnim sistemom.</t>
  </si>
  <si>
    <t>SISTEM ZA INVAZIVNO MERJENJE DVEH TLAKOV</t>
  </si>
  <si>
    <t>Sistem za invazivno merjenje dveh tlakov, z brezigelnim dostopom v setu, povezava preko kabla na enojni mašeti, z zaprtim sistemom jemanja vzorca krvi, brizga  z zatičem na 5 ml in 13 ml. Bat mora omogočati odvzem z malo sile.  Onemogočati mora neprkrvavljenost preifernih žil (Degassing), ko vračamo kri mora sistem onemogočiti pojav zračnih mehurčkov, ne sme motiti meritve signala, ne sme vsebovati mikročipa da ga lahko zavržemo med plastične odpadke. Imeti mora dva porta za odvzem vzorca, distalni na razdalji 182 cm in proksimalni na 60 cm, Membrana mora omogočiti vsaj 150 punkcij. Notranji volumen od brizge do bolnika ne sme biti večji od 4,6 ml. Sistem mora biti narejen iz prozorne platike. V primeru da omogoča meritev enega oz. več tlakov mora imeti linije barvno označene.  Vsi pretvorniki morajo biti povezani z eno iglo. Sistem mora biti okolju prijazen. Pretvorniki tlaka morajo biti med merjenjem neodvisni. Sistem mora biti kompatibilen z  monitorji kateri se uporabljajo na oddelkih UKC Lj. Sistem mora biti primeren za uporabo tako v operacijskih dvoranah kot v enotah intenzivne terapije. Sistem  mora omogočati enoročno jemanje krvi. Mora biti kompatibilen z brezžičnim sistemom.</t>
  </si>
  <si>
    <t>ADAPTER ZA JEMANJE VZORCEV KRVI</t>
  </si>
  <si>
    <t>Adapter za jemanje vzorcev krvi. Sterilno posamično pakiran, za enkratno uporabo, iz prozorne plastike, rokovanje pri odvzemu vzorca krvi varno, vbod ne sme biti možen, kompatibilen s pripadajočim sistemom za invazivno merjenje tlakov.</t>
  </si>
  <si>
    <t>Mora biti kompatibilen s hišnim sistemom za invazivno merjenje krvnega tlaka.</t>
  </si>
  <si>
    <t>SISTEM ZA KRVAVO MERJENJE NEVTRAL</t>
  </si>
  <si>
    <t>Sistem za invazivno merjenje tlaka z brezigelnim konektom v setu, povezava preko stojala, ne sme vsebovati mikročipa. Linija mora biti prozorna. Sistem mora biti narejen iz prozorne platike. V primeru da omogoča meritev enega oz. več tlakov mora imeti linije barvno označene.  Vsi pretvorniki morajo biti povezani z eno iglo. Sistem mora biti okolju prijazen. Pretvorniki tlaka morajo biti med merjenjem neodvisni. Sistem mora biti kompatibilen z  monitorji kateri se uporabljajo na oddelkih UKC Lj. Sistem mora biti primeren za uporabo tako v operacijskih dvoranah kot v enotah intenzivne terapije. Sistem  mora omogočati enoročno jemanje krvi. Mora biti kompatibilen z brezžičnim sistemom.</t>
  </si>
  <si>
    <t>SISTEM - DRŽALO ZA FIKSACIJO BRIZGE SISTEMA ZA INVAZIVNO MERJENJE TLAKA</t>
  </si>
  <si>
    <t>Sistem - držalo omogoča enoročno rokovanje z brizgalko na sistemu za invazivno merjenje tlaka, ki je namenjena odzemu krvi. Narejen mora biti iz trdne plastike. Kompatibilen je s ploščico za invazivni monitoring x-trans.</t>
  </si>
  <si>
    <t>Na vsakem ovitku mora biti označen namen uporabe, CE, LOT, rok uporabe,  ime in naslov proizvajalca.</t>
  </si>
  <si>
    <t>SISTEM ZA INVAZIVNO MERJENJE VENSKEGA TLAKA</t>
  </si>
  <si>
    <t>Sistem za invazivno merjenje venskega tlaka z brziglenim konektom v setu, povezava preko stojala, ne sme vsebovati micročipa.  Linija mora  imeti barvno markacijo po celotni dolžini označena.  Sistem mora biti narejen iz prozorne platike. V primeru da omogoča meritev enega oz. več tlakov mora imeti linije barvno označene.  Vsi pretvorniki morajo biti povezani z eno iglo. Sistem mora biti okolju prijazen. Pretvorniki tlaka morajo biti med merjenjem neodvisni. Sistem mora biti kompatibilen z  monitorji kateri se uporabljajo na oddelkih UKC Lj. Sistem mora biti primeren za uporabo tako v operacijskih dvoranah kot v enotah intenzivne terapije. Sistem  mora omogočati enoročno jemanje krvi. Mora biti kompatibilen z brezžičnim sistemom.</t>
  </si>
  <si>
    <t>0004</t>
  </si>
  <si>
    <t>DRŽALO ZA TLAČNE PRETVORNIKE</t>
  </si>
  <si>
    <t xml:space="preserve">Držalo z možnostjo merjenja od enega do štirih tlakov vzporedno, omogoča fiksacijo na infuzijska stojala.
Držalo je za večkratno uporabo, pralno in se lahko namaka v razkužilu.
Držalo omogoča namestitev zaprtega sistema jemanja vzorcev krvi.
Držalo omogoča namestitev sistema za Hemodinamski nadzor bolnikov.
Držalo omogoča namestitev laserskega umerjevalca &gt;&gt;nulte točke&lt;&lt;.
</t>
  </si>
  <si>
    <t>SET MONITORING ECOTRANS PEDIATRIČNI</t>
  </si>
  <si>
    <t xml:space="preserve">Sistem je MRI kompatibilen, za enkratno uporabo (oznaka na ovitku), narejen iz prozorne srednje trde plastike, notranjim premerom največ  1,80 mm za odrasle paciente in notranjim premerom največ 1,15 mm za pediatrične paciente. Je na obeh koncih zaščiten. Sistem omogoča merjenje od enega do več tlakov hkrati (enega do štirih). Vsi pretvorniki tlaka za odrasle paciente so povezani z eno dvokanalno ostro iglo na začetku sistema. Vsi pretvorniki tlaka za pediatrične paciente so prilagojeni za uporabo s perfuzorjem oziroma infuzijsko črpalko in so zato brez igle na začetku sistema. Tlačni pretvorniki za odrasle paciente morajo imeti limitiran pretok 3?1 ml/h, pri 300 mmHg, barvno označen repek za odzračevanje ter port za testiranje. Tlačni pretvorniki za pediatrične paciente morajo imeti limitiran pretok 30?10 ml/hr, pri 300 mmHg, barvno označen (rumena barva) repek za odzračevanje ter port za testiranje. Pretvorniki tlaka in linije so med merjenjem neodvisni, tako da lahko kateregakoli izmed njih izključimo. 
</t>
  </si>
  <si>
    <t>Sistemi morajo biti barvo označeni (rdeča, modra, rumena in prozorna linija) ter kompatibilni z obstoječimi kabli (kabli MRI kompatibilni) do monitorja na vseh oddelkih bolnišnice. Sistem mora omogočati zaprt sistem jemanja vzorcev krvi pri odraslih in pediatričnih pacientih. Odrasli sistem jemanja vzorcev krvi mora delovati na principu podtlaka, z rezervoarjem cca 5ml, narejen na harmoniko s stranskim varovalnim sistemom. Pediatrični sistem jemanja vzorcev krvi mora delovati na principu podtlaka, z rezervoarjem največ 3ml, narejen na harmoniko. Rokovanje s sistemom med jemanjem vzorcev krvi mora preprečiti nastajanje zračnih mehurčkov in ohraniti sterilnost celotnega sistema tudi po večkratnih odvzemih. Odvzemno mesto mora biti oblikovano dvo nivojsko, kar omogoča popolno spiranje krvi, da ne zastaja v sistemu. Adapter za odvzem vzorcev krvi mora biti iz prozorne plastike in preprečuje vbod osebja s kontaminiranim delom po odvzemu krvi. Na voljo mora biti več neodvisnih študij, katere potrjujejo zanesljivost in natančnost tlačnih pretvornikov</t>
  </si>
  <si>
    <t xml:space="preserve">SISTEM PEDIATRIČNI ZA INVAZIVNO MERJENJE ARTERIJSKEGA TLAKA 
Z ZAPRTIM SISTEMOM JEMANJA VZORCEV ARTERIJSKE KRVI NA DOLŽINI 41 CM, 
Z ENIM &gt;&gt;NON VENTED&lt;&lt; ZAMAŠKOM, 
LINIJA DOLGA CCA 60 CM, 
TER Z ENOSMERNIM PETELINČKOM PRED ODVZEMNIM MESTOM,  
POVEZAVA PREKO KABLA
</t>
  </si>
  <si>
    <t>SET MONITORING ECOTRANS ENOJNI BREZBARVNI</t>
  </si>
  <si>
    <t>Sistem je MRI kompatibilen, za enkratno uporabo (oznaka na ovitku), narejen iz prozorne srednje trde plastike, notranjim premerom največ  1.80mm za odrasle paciente in notranjim premerom največ 1,15mm za pediatrične paciente. Je na obeh koncih zaščiten. Sistem omogoča merjenje od enega do več tlakov hkrati (enega do štirih). Vsi pretvorniki tlaka za odrasle paciente so povezani z eno dvokanalno ostro iglo na začetku sistema. Vsi pretvorniki tlaka za pediatrične paciente so prilagojeni za uporabo s perfuzorjem oziroma infuzijsko črpalko in so zato brez igle na začetku sistema. Tlačni pretvorniki za odrasle paciente morajo imeti limitiran pretok 3?1 ml/h, pri 300mmHg, barvno označen repek za odzračevanje ter port za testiranje. Tlačni pretvorniki za pediatrične paciente morajo imeti limitiran pretok 30?10 ml/hr, pri 300mmHg, barvno označen (rumena barva) repek za odzračevanje ter port za testiranje. Pretvorniki tlaka in linije so med merjenjem neodvisni, tako da lahko kateregakoli izmed njih izključimo.</t>
  </si>
  <si>
    <t>Sistemi morajo biti barvo označeni (rdeča, modra, rumena in prozorna linija) ter kompatibilni z obstoječimi kabli (kabli MRI kompatibilni) do monitorja na vseh oddelkih bolnišnice. Sistem mora omogočati zaprt sistem jemanja vzorcev krvi pri odraslih in pediatričnih pacientih. Odrasli sistem jemanja vzorcev krvi mora delovati na principu podtlaka, z rezervoarjem cca 5ml, narejen na harmoniko s stranskim varovalnim sistemom. Pediatrični sistem jemanja vzorcev krvi mora delovati na principu podtlaka, z rezervoarjem največ 3ml, narejen na harmoniko. Rokovanje s sistemom med jemanjem vzorcev krvi mora preprečiti nastajanje zračnih mehurčkov in ohraniti sterilnost celotnega sistema tudi po večkratnih odvzemih. Odvzemno mesto mora biti oblikovano dvo nivojsko, kar omogoča popolno spiranje krvi, da ne zastaja v sistemu. Adapter za odvzem vzorcev krvi mora biti iz prozorne plastike in preprečuje vbod osebja s kontaminiranim delom po odvzemu krvi. Na voljo mora biti več neodvisnih študij, katere potrjujejo zanesljivost in natančnost tlačnih pretvornikov.</t>
  </si>
  <si>
    <t xml:space="preserve">SISTEM ZA INVAZIVNO MERJENJE  TLAKA, 
Z DVEMA &gt;&gt;NON VENTED&lt;&lt; ZAMAŠKOMA, 
PROZORNA LINIJA DOLŽINE CCA 120 CM 
S TRIPOTNIM PETELINČKOM IN 30 CM PODALJŠKOM, 
POVEZAVA PREKO KABLA
</t>
  </si>
  <si>
    <t>SET MONITORING ECOTRANS-DVOJNI</t>
  </si>
  <si>
    <t xml:space="preserve">Sistem je MRI kompatibilen, za enkratno uporabo (oznaka na ovitku), narejen iz prozorne srednje trde plastike, notranjim premerom največ  1.80mm za odrasle paciente in notranjim premerom največ 1,15mm za pediatrične paciente.Je na obeh koncih zaščiten. Sistem omogoča merjenje od enega do več tlakov hkrati (enega do štirih). Vsi pretvorniki tlaka za odrasle paciente so povezani z eno dvokanalno ostro iglo na začetku sistema. Vsi pretvorniki tlaka za pediatrične paciente so prilagojeni za uporabo s perfuzorjem oziroma infuzijsko črpalko in so zato brez igle na začetku sistema. Tlačni pretvorniki za odrasle paciente morajo imeti limitiran pretok 3?1 ml/h, pri 300mmHg, barvno označen repek za odzračevanje ter port za testiranje. Tlačni pretvorniki za pediatrične paciente morajo imeti limitiran pretok 30?10 ml/hr, pri 300mmHg, barvno označen (rumena barva) repek za odzračevanje ter port za testiranje. Pretvorniki tlaka in linije so med merjenjem neodvisni, tako da lahko kateregakoli izmed njih izključimo. 
</t>
  </si>
  <si>
    <t xml:space="preserve">SISTEM ZA VZPOREDNO INVAZIVNO MERJENJE
- DVEH TLAKOV NA ENOJNI MANŠETI Z ZAPRTIM SISTEMOM JEMANJA VZORCEV ARTERIJSKE KRVI, 
- NA DOLŽINI 15 CM, 
- TREMI &gt;&gt;NON VENTED&lt;&lt; ZAMAŠKI, 
- LINIJA DOLGA CCA 150 CM, 
- Z ENOSMERNIM PETELINČKOM ZA ODVZEMNIM MESTOM IN S PODALJŠKOM RDEČE BARVE 30CM, 
- MODRA LINIJA DOLGA CCA 150 CM S TRIPOTNIM PETELINČKOM IN 30 CM PODALJŠKOM, 
- POVEZAVA Z MONITORJEM PREKO ENOJNEGA KABLA.
</t>
  </si>
  <si>
    <t>SISTEM ZA KRVAVO MERJENJE+VZOREC-ENOJNI T770000A</t>
  </si>
  <si>
    <t xml:space="preserve">Sistem je MRI kompatibilen, za enkratno uporabo (oznaka na ovitku), narejen iz prozorne srednje trde plastike, notranjim premerom največ  1.80mm za odrasle paciente in notranjim premerom največ 1,15mm za pediatrične paciente. Je na obeh koncih zaščiten. Sistem omogoča merjenje od enega do več tlakov hkrati (enega do štirih). Vsi pretvorniki tlaka za odrasle paciente so povezani z eno dvokanalno ostro iglo na začetku sistema. Vsi pretvorniki tlaka za pediatrične paciente so prilagojeni za uporabo s perfuzorjem oziroma infuzijsko črpalko in so zato brez igle na začetku sistema. Tlačni pretvorniki za odrasle paciente morajo imeti limitiran pretok 3?1 ml/h, pri 300mmHg, barvno označen repek za odzračevanje ter port za testiranje. Tlačni pretvorniki za pediatrične paciente morajo imeti limitiran pretok 30?10 ml/hr, pri 300mmHg, barvno označen (rumena barva) repek za odzračevanje ter port za testiranje. Pretvorniki tlaka in linije so med merjenjem neodvisni, tako da lahko kateregakoli izmed njih izključimo. 
</t>
  </si>
  <si>
    <t xml:space="preserve">SISTEM ZA INVAZIVNO MERJENJE ARTERIJSKEGA TLAKA 
Z ZAPRTIM SISTEMOM JEMANJA VZORCEV ARTERIJSKE KRVI NA DOLŽINI 15 CM, 
Z ENIM &gt;&gt;NON VENTED&lt;&lt; ZAMAŠKOM, 
LINIJA DOLGA VSAJ 150 CM, 
TER Z ENOSMERNIM PETELINČKOM ZA ODVZEMNIM MESTOM IN 
PODALJŠKOM RDEČE BARVE 30CM, 
 POVEZAVA PREKO KABLA
</t>
  </si>
  <si>
    <t>SISTEM ZA KRVAVO MERJENJE ART/VEN</t>
  </si>
  <si>
    <t xml:space="preserve">SISTEM ZA VZPOREDNO INVAZIVNO MERJENJE 
DVEH TLAKOV NA ENOJNI MANŠETI, 
S ŠTIRIMI &gt;&gt;NON VENTED&lt;&lt; ZAMAŠKI,
RDEČA IN MODRA LINIJA DOLGI CCA 120 CM 
S TRIPOTNIM PETELINČKOM IN 30 CM PODALJŠKOM, 
POVEZAVA Z MONITORJEM PREKO ENOJNEGA KABLA.
</t>
  </si>
  <si>
    <t>SET MONITORING ECOTRANS -TROJNI</t>
  </si>
  <si>
    <t xml:space="preserve">Sistem je MRI kompatibilen, za enkratno uporabo (oznaka na ovitku), narejen iz prozorne srednje trde plastike, notranjim premerom največ  1.80mm za odrasle paciente in notranjim premerom največ 1,15mm za pediatrične paciente. Je na obeh koncih zaščiten. Sistem omogoča merjenje od enega do več tlakov hkrati (enega do štirih). Vsi pretvorniki tlaka za odrasle paciente so povezani z eno dvokanalno ostro iglo na začetku sistema. Vsi pretvorniki tlaka za pediatrične paciente so prilagojeni za uporabo s perfuzorjem oziroma infuzijsko črpalko in so zato brez igle na začetku sistema. Tlačni pretvorniki za odrasle paciente morajo imeti limitiran pretok 3?1 ml/h, pri 300mmHg, barvno označen repek za odzračevanje ter port za testiranje.  Tlačni pretvorniki za pediatrične paciente morajo imeti limitiran pretok 30?10 ml/hr, pri 300mmHg, barvno označen (rumena barva) repek za odzračevanje ter port za testiranje. Pretvorniki tlaka in linije so med merjenjem neodvisni, tako da lahko kateregakoli izmed njih izključimo. 
</t>
  </si>
  <si>
    <t xml:space="preserve"> Sistemi morajo biti barvo označeni (rdeča, modra, rumena in prozorna linija) ter kompatibilni z obstoječimi kabli (kabli MRI kompatibilni) do monitorja na vseh oddelkih bolnišnice. Sistem mora omogočati zaprt sistem jemanja vzorcev krvi pri odraslih in pediatričnih pacientih.
Odrasli sistem jemanja vzorcev krvi mora delovati na principu podtlaka, z rezervoarjem cca 5ml, narejen na harmoniko s stranskim varovalnim sistemom. Pediatrični sistem jemanja vzorcev krvi mora delovati na principu podtlaka, z rezervoarjem največ 3ml, narejen na harmoniko. Rokovanje s sistemom med jemanjem vzorcev krvi mora preprečiti nastajanje zračnih mehurčkov in ohraniti sterilnost celotnega sistema tudi po večkratnih odvzemih. Odvzemno mesto mora biti oblikovano dvo nivojsko, kar omogoča popolno spiranje krvi, da ne zastaja v sistemu. Adapter za odvzem vzorcev krvi mora biti iz prozorne plastike in preprečuje vbod osebja s kontaminiranim delom po odvzemu krvi. Na voljo mora biti več neodvisnih študij, katere potrjujejo zanesljivost in natančnost tlačnih pretvornikov.</t>
  </si>
  <si>
    <t xml:space="preserve">SISTEM ZA VZPOREDNO INVAZIVNO MERJENJE 
TREH TLAKOV NA ENOJNI MANŠETI 
Z ZAPRTIM SISTEMOM JEMANJA VZORCEV ARTERIJSKE KRVI 
NA DOLŽINI 15 CM, 
PETIMI &gt;&gt;NON VENTED&lt;&lt; ZAMAŠKI, 
LINIJO DOLŽINE CCA 150 CM, 
Z ENOSMERNIM PETELINČKOM ZA ODVZEMNIM MESTOM IN 
PODALJŠKOM RDEČE BARVE  30CM, 
MODRA IN RUMENA LINIJA DOLŽINE CCA 150 CM 
S TRIPOTNIM PETELINČKOM IN 30 CM PODALJŠKOM, 
POVEZAVA Z MONITORJEM PREKO ENOJNEGA KABLA.
</t>
  </si>
  <si>
    <t>SISTEM ZA INVAZIVNO MERJENJE ARTER.TLAKA TRUWAVE R ENOJNI</t>
  </si>
  <si>
    <t xml:space="preserve">Sistem je MRI kompatibilen, za enkratno uporabo (oznaka na ovitku), narejen iz prozorne srednje trde plastike, notranjim premerom največ  1.80mm za odrasle paciente in notranjim premerom največ 1,15mm za pediatrične paciente.  Je na obeh koncih zaščiten. Sistem omogoča merjenje od enega do več tlakov hkrati (enega do štirih). Vsi pretvorniki tlaka za odrasle paciente so povezani z eno dvokanalno ostro iglo na začetku sistema. Vsi pretvorniki tlaka za pediatrične paciente so prilagojeni za uporabo s perfuzorjem oziroma infuzijsko črpalko in so zato brez igle na začetku sistema. Tlačni pretvorniki za odrasle paciente morajo imeti limitiran pretok 3?1 ml/h, pri 300mmHg, barvno označen repek za odzračevanje ter port za testiranje.  Tlačni pretvorniki za pediatrične paciente morajo imeti limitiran pretok 30?10 ml/hr, pri 300mmHg, barvno označen (rumena barva) repek za odzračevanje ter port za testiranje. Pretvorniki tlaka in linije so med merjenjem neodvisni, tako da lahko kateregakoli izmed njih izključimo. 
</t>
  </si>
  <si>
    <t>Sistemi morajo biti barvo označeni (rdeča, modra, rumena in prozorna linija) ter kompatibilni z obstoječimi kabli (kabli MRI kompatibilni) do monitorja na vseh oddelkih bolnišnice. Sistem mora omogočati zaprt sistem jemanja vzorcev krvi pri odraslih in pediatričnih pacientih. Odrasli sistem jemanja vzorcev krvi mora delovati na principu podtlaka, z rezervoarjem cca 5ml, narejen na harmoniko s stranskim varovalnim sistemom. Pediatrični sistem jemanja vzorcev krvi mora delovati na principu podtlaka, z rezervoarjem največ 3ml, narejen na harmoniko.  Rokovanje s sistemom med jemanjem vzorcev krvi mora preprečiti nastajanje zračnih mehurčkov in ohraniti sterilnost celotnega sistema tudi po večkratnih odvzemih. Odvzemno mesto mora biti oblikovano dvo nivojsko, kar omogoča popolno spiranje krvi, da ne zastaja v sistemu. Adapter za odvzem vzorcev krvi mora biti iz prozorne plastike in preprečuje vbod osebja s kontaminiranim delom po odvzemu krvi. Na voljo mora biti več neodvisnih študij, katere potrjujejo zanesljivost in natančnost tlačnih pretvornikov.</t>
  </si>
  <si>
    <t xml:space="preserve">SISTEM ZA INVAZIVNO MERJENJE ARTERIJSKEGA TLAKA, 
Z DVEMA &gt;&gt;NON VENTED&lt;&lt; ZAMAŠKOMA, 
BARVNO OZNAČENA OSNOVNA LINIJA - RDEČA, 
DOLŽINE CCA 120 CM 
S TRIPOTNIM PETELINČKOM IN 30 CM PODALJŠKOM, 
POVEZAVA PREKO KABLA
</t>
  </si>
  <si>
    <t>DRŽALO ZA TLAČNE PRETVORNIKE - ADAPTER</t>
  </si>
  <si>
    <t xml:space="preserve">Držalo z možnostjo merjenja od enega do štirih tlakov vzporedno, omogoča fiksacijo na infuzijska stojala. Držalo je za večkratno uporabo, pralno in se lahko namaka v razkužilu. Držalo omogoča namestitev zaprtega sistema jemanja vzorcev krvi. Držalo omogoča namestitev sistema za Hemodinamski nadzor bolnikov . Držalo omogoča namestitev laserskega umerjevalca &gt;&gt;nulte točke&lt;&lt;. 
</t>
  </si>
  <si>
    <t xml:space="preserve">Sistem pediatrični za invazivno merjenje arterijskega tlaka z zaprtim sistemom jemanja vzorcev krvi na dolžini 70 cm, z enim "non vented" zamaškom, linija dolga cca. 120 cm ter z enosmernim petelinčkom pred odvzemnim mestom, povezava preko kabla.
</t>
  </si>
  <si>
    <t>SET ZA AVTOTRANSFUZIJO</t>
  </si>
  <si>
    <t xml:space="preserve">Izpiralni set:   
1. Bovla mora imeti kodo za avtomatično prepoznavanje velikosti s strani aparata in s tem izbiranje pravega oz.ustreznega protokola/programa; konsistentna zmogljivost ne glede na dovedeni krvni hematokrit;   
velikosti bovle: 55ml; stopnja odstranjevanja odpadnih snovi višja od 98%; odlična stopnja okrevanja rdečih krvnih telesc 96-98%; 55-60% hematokrit v manj kot 5 minutah s PopT programom;   
okoli 45% hematokrit v manj kot 3 minutah s programom Emergency   
2. Vrečko za odpadne tekočine - uporabna v povezavi z Wash setom, zbira odpadne produkte; 
kapaciteta 10 l z drenirnim ventilom;   
ergonomski ročaj za enostavno rokovanje po odstranitvi   
3. Vrečko za rdeča krvna telesa;   
reinfuzijska vrečka je oblikovana tako, da zbira do 1 l koncentriranih rdečih krvničk;  luer-lock povezava za enostavno zamenjavo med proceduro; izhod za jemanje vzorcev z valjčnim zapiralom in spike izhodom   
</t>
  </si>
  <si>
    <t>4. Cevni sistem mora biti predhodno zmontiran na kaseto za lažje  in hitrejše vstavljanje in pravilno namestitev med alarmne senzorje aparata.   
5. Sistem za zbiranje in pranje; 4-smerni adapter; 2 sterilni vrečki s po 1 l kapaciteto, za zbiranje PPP in PRP, direktna linija za črpanje      
6. Vrečko za odpadne tekočine - uporabna v povezavi z Wash setom, zbira odpadne produkte; kapaciteta 10 l z drenirnim ventilom, ergonomski ročaj za enostavno rokovanje po odstranitvi   
7. Vrečko za rdeča krvna telesa; reinfuzijska vrečka je oblikovana tako, da zbira do 1 l koncentriranih rdečih krvničk, luer-lock povezava za enostavno zamenjavo med proceduro, izhod za jemanje vzorcev z valjčnim zapiralom in spike izhodom   
8. 4l rezervoar; možnost tudi posamičnega naročila, kapaciteta 4l, 3-nivojski sistem filtracije: 1-notranji 'razpenjevalni' poliestrski filter (30 ppi), 2 - vmesni globoki filtrirni sistem, 40 ?m, 3 - zunanja mreža s poliestrom, povezava zunajnega izhoda na wash set: ne zahteva nobenih adapterjev ali objemk pred začetkom sukcije, varovalna ventila: - samoregulacijski ventil za sproščanje tlaka, - varni ventil za nivo preliva   
9.Linija za aspiracijo in antikoagulacijo - možnost tudi posamičnega naročila   
10. Aspiracijsko cev - aspirira in antikoagulira kri, ki prihaja iz operativnega polja in jo zbira v rezervoarju, njen dvojni pleteno/nepleteni sloj zagotavlja sterilnost, ko se linijo prenaša v sterilno območje</t>
  </si>
  <si>
    <t xml:space="preserve">Pakiranje seta mora biti v embalaži, katero se lahko namesti na aparat in s tem omogoča lažje in varneje rokovanje  ter omogoča ohranitev sterilnosti 
Kompatibilnost z aparatom Dideco Electa.   
</t>
  </si>
  <si>
    <t>0005</t>
  </si>
  <si>
    <t xml:space="preserve">Izpiralni set:   
1. Bovla mora imeti kodo za avtomatično prepoznavanje velikosti s strani aparata in s tem izbiranje pravega oz.ustreznega protokola/programa; konsistentna zmogljivost ne glede na dovedeni krvni hematokrit;   
velikosti bovle: 125ml; stopnja odstranjevanja odpadnih snovi višja od 98%; odlična stopnja okrevanja rdečih krvnih telesc 96-98%; 55-60% hematokrit v manj kot 5 minutah s PopT programom;   
okoli 45% hematokrit v manj kot 3 minutah s programom Emergency   
2. Vrečko za odpadne tekočine - uporabna v povezavi z Wash setom, zbira odpadne produkte; 
kapaciteta 10 l z drenirnim ventilom;   
ergonomski ročaj za enostavno rokovanje po odstranitvi   
3. Vrečko za rdeča krvna telesa;   
reinfuzijska vrečka je oblikovana tako, da zbira do 1 l koncentriranih rdečih krvničk;  luer-lock povezava za enostavno zamenjavo med proceduro; izhod za jemanje vzorcev z valjčnim zapiralom in spike izhodom   
</t>
  </si>
  <si>
    <t xml:space="preserve">Izpiralni set:   
1. Bovla mora imeti kodo za avtomatično prepoznavanje velikosti s strani aparata in s tem izbiranje pravega oz.ustreznega protokola/programa; konsistentna zmogljivost ne glede na dovedeni krvni hematokrit;   
velikosti bovle: 225ml; stopnja odstranjevanja odpadnih snovi višja od 98%; odlična stopnja okrevanja rdečih krvnih telesc 96-98%; 55-60% hematokrit v manj kot 5 minutah s PopT programom;   
okoli 45% hematokrit v manj kot 3 minutah s programom Emergency   
2. Vrečko za odpadne tekočine - uporabna v povezavi z Wash setom, zbira odpadne produkte; 
kapaciteta 10 l z drenirnim ventilom;   
ergonomski ročaj za enostavno rokovanje po odstranitvi   
3. Vrečko za rdeča krvna telesa;   
reinfuzijska vrečka je oblikovana tako, da zbira do 1 l koncentriranih rdečih krvničk;  luer-lock povezava za enostavno zamenjavo med proceduro; izhod za jemanje vzorcev z valjčnim zapiralom in spike izhodom   
</t>
  </si>
  <si>
    <t>AVTOTRANSFUZIJA SET ZA ASPIRACIJO</t>
  </si>
  <si>
    <t>Iz PVC materiala, popolnoma sterilno, z aspiracijskim nastavkom (succkerjom) in kompatibilna za nastavek v rezervoarju -  1/4''</t>
  </si>
  <si>
    <t>Možnost tudi posamičnega naročila</t>
  </si>
  <si>
    <t>Kompatibilen mora biti z aparatom Dideco electa.</t>
  </si>
  <si>
    <t>REZERVOAR ZBIRALNI</t>
  </si>
  <si>
    <t xml:space="preserve">Kapaciteta 4 l z merilno lestvico. 3-nivojski sistem filtracije: 1-notranji 'razpenjevalni' poliestrski filter (30 ppi), 2 - vmesni globoki filtrirni sistem, 40microm, 3 - zunanja mreža s poliestrom. Povezava zunajnega izhoda na 'wash set': ne zahteva nobenih adapterjev ali objemk pred začetkom sukcije. Varovalna ventila: samoregulacijski ventil za sproščanje tlaka, varni ventil za nivo preliva, transparentni pokrov. 
</t>
  </si>
  <si>
    <t>Možnost tudi posamičnega naročila.</t>
  </si>
  <si>
    <t>SET ZA AVTOTRANSFUZIJSKO ČRPALKO AUTLOG</t>
  </si>
  <si>
    <t xml:space="preserve">Omogočena mora biti ločena nabava zbiralnika za kri. Omogočena mora biti ločena nabava cevi za aspiracijo krvi iz operativnega polja. Omogočena mora biti ločena nabava zbiralnika za krvne komponente Sistem mora biti kompatibilen s hišnim aparatom Autolog Medtronic.
</t>
  </si>
  <si>
    <t>0006</t>
  </si>
  <si>
    <t>Sistem mora biti kompatibilen s hišnim aparatom Autolog Medtronic.</t>
  </si>
  <si>
    <t>SET ZA IZMENJALNO TRANSFUZIJO</t>
  </si>
  <si>
    <t>Sistem vsebuje: štiriportni petelinček s portom za injiciranje, 15 Fr in 17 Fr radiopačna PVC katetra, dolžine 37 cm, 2x 20ml luer-lock in1x 10ml luer-lock brizga, 15mmx0,5mm (25G) Luer hipodermična subkutana igla, graduirana PVC zbirna vrečka, set za transfuzijo z 200 mikronskim filtrom, 15 cm papirnato ravnilo, 3 kos 50mmx50mm zloženci, 50cmx60cm fenestrirana podloga, nitrilne rokavice in nerjaveča air-vent igla. Nobena od komponent seta, ki prihaja v stik z bolnikom, krvjo, medikamenti in drugimi solucijami, ne sme vsebovati Latexa in DEHP-ja.</t>
  </si>
  <si>
    <t>SISTEM INFUZIJSKI ZA ČRPALKO ALARIS</t>
  </si>
  <si>
    <t xml:space="preserve">Dolžina 230 cm , zapolnitveni volumen 22 ml, notranji premer 3 mm, kapalna komora z vbodno iglo  (možnost zračeno/nezračeno), hidrofobični filter za vstopni zrak s pokrovom, 20 kapljic za 1 ml, anti-sifonski ventil, stišček, Luer priklopni konekt,  izdelan iz PVC, ne vsebuje lateksa, ne vsebuje DEHP, kompatibilen z infuzijsko črpalko Alaris GW. 
</t>
  </si>
  <si>
    <t>0007</t>
  </si>
  <si>
    <t xml:space="preserve">Dolžina 250 cm, zapolnitveni volumen 23 ml, notranji premer 3 mm, kapalna komora z vbodno iglo  (možnost zračeno/nezračeno), hidrofobični filter za vstopni zrak s pokrovom, 20 kapljic za 1 ml, 2 x brezigelni Y konekt, stišček, avtomatski regulator za preprečevanje prostega pretoka ob odprtju vratc, Back-Check ventil, Luer priklopni konekt, izdelan iz PVC, ne vsebuje lateksa, ne vsebuje DEHP, kompatibilen z infuzijsko črpalko Alaris SE.
</t>
  </si>
  <si>
    <t xml:space="preserve">Dolžina 255 cm, zapolnitveni volumen 23 ml, notranji premer 3 mm, kapalna komora z vbodno iglo  (možnost zračeno/nezračeno), hidrofobični filter za vstopni zrak s pokrovom, 20 kapljic za 1 ml, 1 x brezigelni Y konekt,  stišček, črpalni del sistema iz silikona, avtomatski regulator za preprečevanje prostega pretoka ob odprtju vratc, Luer priklopni konekt,  izdelan iz PVC, ne vsebuje lateksa, ne vsebuje DEHP, kompatibilen z infuzijsko črpalko Alaris GP. 
</t>
  </si>
  <si>
    <t xml:space="preserve">Dolžina 275 cm, zapolnitveni volumen 27 ml, notranji premer 3 mm, kapalna komora z vbodno iglo  (možnost zračeno/nezračeno), hidrofobični filter za vstopni zrak s pokrovom, 20 kapljic za 1 ml, 15 mikronski filter v kapalni komori in 1,2 mikronski filter v liniji, 2 x brezigelni Y konekt, stišček, črplani del sistema iz silikona, avtomatski regulator za preprečevanje prostega pretoka ob odprtju vratc, Luer priklopni konekt,  izdelan iz PVC, ne vsebuje lateksa, ne vsebuje DEHP, kompatibilen z infuzijsko črpalko Alaris GP.
</t>
  </si>
  <si>
    <t>SISTEM INFUZIJSKO ZA ČRPALKO ALARIS</t>
  </si>
  <si>
    <t xml:space="preserve">Dolžina 265 cm, zapolnitveni volumen 25 ml, notranji premer 2,7 mm, kapalna komora z vbodno iglo  (možnost zračeno/nezračeno), hidrofobični filter za vstopni zrak s pokrovom, 
20 kapljic za 1 ml, 15 mikronski filter v kapalni komori in 0,2 mikronski filter v liniji, 2 x brezigelni Y konekt, stišček, črpalni del sistema iz silikona, avtomatski regulator za preprečevanje prostega pretoka ob odprtju vratc, Luer priklopni konekt,  nizko vpojen sistem - PVC cev znotraj prevlečena z polietilenom, ne vsebuje lateksa, ne vsebuje DEHP, kompatibilen z infuzijsko črpalko Alaris GP.
</t>
  </si>
  <si>
    <t xml:space="preserve">Sistem za svetlobno občutljiva zdravila. Dolžina 267 cm, zapolnitveni volumen 19 ml, notranji premer 2,7 mm, kapalna komora z vbodno iglo  (možnost zračeno/nezračeno), hidrofobični filter za vstopni zrak s pokrovom, 20 kapljic za 1 ml, avtomatski regulator za preprečevanje prostega pretoka ob odprtju vratc, Luer priklopni konekt, izdelan iz PVC, barva oranžna, odporen na svetlobo, ne vsebuje lateksa, kompatibilen z infuzijsko črpalko Alaris SE.
</t>
  </si>
  <si>
    <t>SISTEM TRANSFUZIJSKI ZA ČRPALKO ALARIS</t>
  </si>
  <si>
    <t xml:space="preserve">Dolžina 275 cm, zapolnitveni volumen 26 ml, notranji premer 3 mm, kapalna komora z vbodno iglo  (nezračena), 20 kapljic za 1 ml, stišček, avtomatski regulator za preprečevanje prostega pretoka ob odprtju vratc, Luer priklopni konekt, izdelan iz PVC, ne vsebuje lateksa, ne vsebuje DEHP, kompatibilen z infuzijsko črpalko Alaris SE.
</t>
  </si>
  <si>
    <t>SISTEM TRANSFUZIJSKI S PLASTIČNO IGLO</t>
  </si>
  <si>
    <t>Dvokanalna igla, brez lateksa, transparentna kapljalna komora, transfuzijski filter 200 mikronov, dolžina sistema med 150 do 180cm, nastavek LL z zaščitnim zamaškom, stišček za regulacijo pretoka, sterilen posamično pakiran.</t>
  </si>
  <si>
    <t>0008</t>
  </si>
  <si>
    <t>SISTEM INFUZIJSKI - SENSO FLOW</t>
  </si>
  <si>
    <t>Dvokanalna igla, brez lateksa, transparentna kapljalna komora, infuzijski filter 15 mikronov, dolžina sistema cca 180cm +/- 5%, nastavek LL z zaščitnim zamaškom, stišček za regulacijo pretoka, sterilen posamično pakiran.</t>
  </si>
  <si>
    <t>SISTEM INFUZIJSKI ZA HITRO TOČENJE</t>
  </si>
  <si>
    <t>Sistem mora biti iz prozorne plastike, ki se lahko upogiba in se ob pregibanju ne lomi. Dolžina sistema med 240 in 245 cm. Na začetku sistema mora biti enokanalna igla iz trde plastike.  V nadaljevanju sistema, pod posodico za kapljice mora biti bučka, iz mehkejše elastične plastike, ki se lahko stiska in ob stiskanju ne poči. V sistemu nad in pod bučko morata biti kroglici. Stišček mora biti pomičen po celotnem sistemu. Na spodnjem delu sistema, 20 do 25 cm od konca, mora biti dodan brezigelni konekt, ki ga ni možno odstraniti. Zaključek sistema mora imeti Luer nastavek z navojem.</t>
  </si>
  <si>
    <t>0009</t>
  </si>
  <si>
    <t>INFUZIJSKI SISTEM Z REGULATORJEM PRETOKA</t>
  </si>
  <si>
    <t xml:space="preserve">Sistem dolžine 200  (+-10) cm, ne vsebuje latexa, ne vsebuje DEHP, ima komoro z zračnim filtrom, dvokanalno vbodno iglo, ki omogoča varno in lahko prebadanje ima regulator pretoka, ki omogoča pretoke od 5 do 250 ml/uro (graduirano do 30 na 5, nato na 10 ml/uro), omogoča varno uporabo do 96 ur, omogoča tudi pretoke tekočin do 40 % viskoznosti, ima brezigelni Y konekt za dodajanje zdravi.
</t>
  </si>
  <si>
    <t>0010</t>
  </si>
  <si>
    <t>SISTEM ZA SUHO GRETJE INFUZIJSKIH IN TRANSFUZIJSKIH TEKOČIN IN KRVI</t>
  </si>
  <si>
    <t xml:space="preserve">Za gretje infuzijskih in transfuzijskih tekočin na temperaturo telesa (okrog 37° C). Sistem sestavljata zunanja prozorna cev iz debelejše plastike z lumnom cca 10 mm in notranja plastična cevka, ki po kvaliteti plastike in lumnu ustreza infuzijskemu oziroma transfuzijskemu sistemu. Zunanja in notranja cev morata vzdržati temperaturo cca 40° C. Zunanja cev mora biti čim lažja in dovolj dolga, da se v njej infuzijska oz. transfuzijska tekočina dovolj ogrejeta. Zunanja cev je na obeh straneh zatesnjena. Zunanja cev mora imeti priključek za dotok in odtok vode, ki ustreza priključki grelnega telesa. Notranja infuzijska - transfuzijska cevka je na eni strani daljša, na tem koncu ima stišček in vhodni luerlock nastavek. Na drugem koncu ima izhodni luerlock nastavek. Sistem je namenjen gravitacijskemu pretoku od 500-5000ml na uro. Sistem je namenjen uporabi pri nizkih 500ml/uro in visokih pretokih do 31800ml/uro. Sistem mora imeti Y-set z enim kapalnikom, imeti mora  stiščke za zaporo sistema in stišček za kontrolo in določanje hitrosti pretoka. Sistem mora imeti intergriran spiralni grelec iz aluminijeve zlitine, Gas/Vent filter, ki omogoča zaznavanje zraka in zračnih mehurčkov in In-Line odzračevanje sistema. Sistem mora imeti inkorporiran dodatni 150mikronski filter za aplikacijo krvi in krvnih derivatov. Sistem omogoča menjavo filtra.
</t>
  </si>
  <si>
    <t>Kompatibilen mora biti z grelcem hotline.</t>
  </si>
  <si>
    <t>0011</t>
  </si>
  <si>
    <t>SISTEM ZA GRETJE INFUZIJSKIH IN TRANSFUZIJSKIH TEKOČIN</t>
  </si>
  <si>
    <t xml:space="preserve">Za gretje infuzijskih in transfuzijskih tekočin na temperaturo telesa (37° C). Sistem sestavljata zunanja prozorna cev iz debelejše plastike z lumnom cca 10 mm in notranja plastična cevka, ki po kvaliteti plastike in lumnu ustreza infuzijskemu oziroma transfuzijskemu sistemu. Zunanja in notranja cev morata vzdržati temperaturo cca 40° C. Zunanja cev mora biti čim lažja in dovolj dolga, da se v njej infuzijska oz. transfuzijska tekočina dovolj ogrejeta. Zunanja cev je na obeh straneh zatesnjena. Zunanja cev mora imeti priključek za dotok in odtok vode, ki ustreza priključki grelnega telesa.
Sistem je namenjen gravitacijskemu pretoku od 500 -5000ml na uro. Notranja infuzijska - transfuzijska cevka je na eni strani daljša, na tem koncu ima stišček in vhodni luer lock nastavek. Na drugem koncu ima izhodni luer lock nastavek. 
</t>
  </si>
  <si>
    <t>Kompatibilen mora biti z aparatom Level1.</t>
  </si>
  <si>
    <t>FILTER INFUZIJSKI 1.2 MIKROMETRA ZA OTROKE</t>
  </si>
  <si>
    <t xml:space="preserve">Sterilen, apirogen. Ne vsebuje lateksa in DEHP. Ima filter z velikostjo por 1.2 mikrometra, ki je primeren za filtracijo maščobnih emulzij. Filter ima nizko afiniteto za proteine. 
Filter omogoča odzračevanje, s katerim se preprečuje verjetnost zračne embolije in motenje pretoka tekočin. Odstranjuje glive, spore in delce.
Luer lock navoj na obeh straneh filtra. Filtracijska površina 3.5 do 5 cm2.Polnilni volumen filtra do 0,7 ml. Najvišji pritisk, ki ga zdrži ohišje filtra = vsaj 3 bare. Pretok do 10 ml/min.
</t>
  </si>
  <si>
    <t>Enojno pakiranje.</t>
  </si>
  <si>
    <t>0012</t>
  </si>
  <si>
    <t>FILTER INFUZIJSKI 1.2 MIKROMETRA ZA DOJENČKE</t>
  </si>
  <si>
    <t xml:space="preserve">Sterilen, apirogen. Ne vsebuje lateksa in DEHP. Ima filter z velikostjo por 1.2 mikrometra, ki je primeren za filtracijo maščobnih emulzij. Filter ima nizko afiniteto za proteine. Luer lock navoj na obeh straneh filtra. Odstranjuje glive, spore in delce. Filtracijska površina 1,5 do 1,7 cm2.Polnilni volumen filtra do 0,4 ml. Najvišji pritisk, ki ga zdrži ohišje filtra = vsaj 5 barov. Pretok do 2 ml/min.
</t>
  </si>
  <si>
    <t>Enojno pakiranje</t>
  </si>
  <si>
    <t>SET ZA INVAZIVNO MERJENJE MINUTNEGA VOLUMNA SRCA</t>
  </si>
  <si>
    <t>Set za merjenje minutnega volumna srca mora vsebovati:  pretvornik za spremembo pulznega vala v električni impulz s pripadajpčim kablom za povezavo z ustreznim merilnim kablom obposteljnega monitorja, podaljšek za povezavo pretvornika in arterijskega termodilucijskega katetra, ki mora biti iz plastike, odporne na pritisk, dolge vsaj 150 cm ter s petelinčkom za priklop na arterijski kateter,  sistem za prebrizgavanje pretvornika, podaljška in arterijskega katetra, "in line" temperaturni senzor za merjenje temperature injektata pri termodilucijski metodi PiCCO, ki ustreza sistemu proizvajalca katetra in aparature. Sistem ne sme vsebovati lateksa.</t>
  </si>
  <si>
    <t>0013</t>
  </si>
  <si>
    <t>ZAMAŠEK ZA I.V. KANILO IN ZAŠČITO SISTEMA</t>
  </si>
  <si>
    <t>Kombiniran zamašek za zapiranje moških in ženskih priključkov na IV sistemih in brizgah. Za enkratno uporabo. Iz polietilena. Brez lateksa ali DEHP. Sterilno, enojno pakiranje.</t>
  </si>
  <si>
    <t>0014</t>
  </si>
  <si>
    <t>SISTEM ZA INVAZIVNO MERJENJE KRVNEGA TLAKA</t>
  </si>
  <si>
    <t>Neonatalni sistemi za invazivno merjenje krvnega tlaka z dvema 3-potnima petelinčkoma, primeren za točenje lipidov, dolžina 24-inch(61cm), enojni, možnost prebrizgavanja sistema 30ml/h, pakiranje v škatli vsak set posamično, sistem mora biti brez lateksa in prilagojen fiziološkim značilnostim novorojenčka (meritve fiziološko nižjih tlakov in majhne prostornine merilnega sistema in cevk v primerjavi s sistemi za merjenje pri večjih otrokih), kompatibilen mora biti z moduli za invazivno merjenje tlakov na obstoječih monitorjih, ki jih imamo na oddelku; imeti mora zaprt sistem za vzorčenje krvi.</t>
  </si>
  <si>
    <t>0015</t>
  </si>
  <si>
    <t>SISTEM ZA SUHO GRETJE INFUZIJSKIH N TRASFUZIJSKIH TEKOČIN IN KRVI</t>
  </si>
  <si>
    <t xml:space="preserve">Aparat greje s suho toploto, Fiksna temp.  med 390C - 400C pri hitrosti pretoka od 5 ml/min do vsaj 100 ml/min.
Aparat sestavljen iz kontrolne enote (teža največ 1800 g, možnost fiksacije na stojalo, prikaz temp.), grelne enote (teža največ 450 g, možnost fiksacije na kontrolno enoto, 1 ali 2 poklopca s katerima se fiksira kasetka in aktivira gretje, vsaj 4 temp. senzorji) in potrošnega materiala / kasetke (teža največ 33 g, polnilni volumen največ 4 mL, podaljšek dolžine največ 40 cm in je snemljiv, enostavno prebrizgavanje kasetke, uporaba pri enem pacientu največ 24h, sterilna, brez lateksa, brez DEHP).
</t>
  </si>
  <si>
    <t>Kompatibilen mora biti s kaseto en-flow.</t>
  </si>
  <si>
    <t>0016</t>
  </si>
  <si>
    <t>SET ZA OGREVANJE IN HITRO TOČENJE KRVI, PLAZME IN INFUZIJSKIH TEKOČIN</t>
  </si>
  <si>
    <t xml:space="preserve">Set mora omogočati segrevanje in hitro infuzijo krvi ali drugih infuzijskih tekočin.
Set mora biti sterilen in namenjen za enkratno uporabo.
Vsebovati mora vsaj 3 igle za priključitev krvi ali infuzijskih tekočin.
Vsebovati mora 120 ml rezervoar z 250 mikronskim filtrom in hidrofobnim filtrom za odstranjevanje zraka.
Vsebovati mora izmenjevalnik toplote za suho indukcijsko ogrevanje.
Vsebovati mora komoro za nadzorovanje tlaka in odstranjevanje zračnih mehurčkov.
Cevka za dovod do pacienta naj bo dolga vsaj 130 cm ter naj vsebuje sponko za zaprtje in luer priključek za priključitev na infuzijsko iglo. 
Vsebovati mora luer priključek za priključitev opcijskega 3l rezervoarja.
Vsebovati mora povezavo s temperaturnimi in tlačnimi senzorji na napravi za hitro dovajanje infuzijskih tekočin. Cevka za dvojni dovod do pacienta mora biti sterilna in namenjena za enkratno uporabo. Možna hitra priključitev na univerzalni set za enkratno uporabo namenjen za segrevanje in hitro infuzijo krvi ali drugih infuzijskih tekočin. Vsaka cevka naj bo dolžine vsaj 130 cm ter naj vsebuje sponko za zaprtje in Luer priključek za priključitev na infuzijsko iglo.
</t>
  </si>
  <si>
    <t>Kompatibilno z aparatom Belmond.
Univerzalni set za enkratno uporabo.</t>
  </si>
  <si>
    <t>0017</t>
  </si>
  <si>
    <t>DODATNI 3L REZERVOAR</t>
  </si>
  <si>
    <t>Rezervoar mora biti sterilen in namenjen za enkratno uporabo. Vsebovati mora vsaj 5 igel za priključitev krvi ali infuzijskih tekočin. Volumen mora biti vsaj 3000 ml. Vsebovati mora 160 mikronski filter. Vsebovati mora 3 vhodne priključke (3/8''), 1 izhodni priključek (3/8''), 2 odzračevalnika in 1 priključek za cevko za recerkulacijo (1/4''). Možna hitra priključitev na univerzalni set za enkratno uporabo namenjen za segrevanje in hitro infuzijo krvi ali drugih infuzijskih tekočin.</t>
  </si>
  <si>
    <t>MICROFILTER ZA KRI</t>
  </si>
  <si>
    <t>Priming volumen naj ne bo večji od 35 ml. Omogočeno mora biti filtriranje velikih volumnov krvi do 2000ml. Ohišje mora biti prozorno. Omogočati mora odstranjevanje 40microm velikih mikroagregatnih delcev  v 95% (MICRO 40). Maksimalni pritisk 400mmHg. Na voljo z infuzijskim setom, ali posebej.</t>
  </si>
  <si>
    <t>0018</t>
  </si>
  <si>
    <t>SISTEM INFUZIJSKI INTRAFIX SAFESET BASIC</t>
  </si>
  <si>
    <t>Z dvokanalno iglo, iz PVC materiala, ne vsebuje lateksa; Infuzijski filter 15 mikronov; dolžina sistema cca 180 cm; odporen na tlak do 2 bar; transparentna kapljalna komora za lažji nadzor pretoka; mehak spodnji del kapljalne komore za lažje rokovanje;  obroček na sredini kapljalne komore za boljši oprijem; stišček za regulacijo pretoka z možnostjo fiksacije infuzijske linije in shranitve dvokanalne igle (po uporabi sistema) ;filter, ki ob izteku infuzije preprečuje prehod zraka v sistem; zaščitni zamašek na LL nastavku vsebuje membrano, ki ne dopušča prehoda tekočine (ob odzračevanju infuzijskega sistema prepušča zrak, ne pa tekočine - ni izgube zdravila); ;nastavek luer lock ; enojno sterilno pakiran; najmanjše pakiranje 100 kos</t>
  </si>
  <si>
    <t>0019</t>
  </si>
  <si>
    <t>SISTEM INFUZIJSKI INTRAFIX SAFESET B.C.V.</t>
  </si>
  <si>
    <t>Z dvokanalno iglo, iz PVC materiala, ne vsebuje lateksa; Infuzijski filter 15 mikronov; dolžina sistema cca 180 cm +/- 5%; odporen na tlak do 2 bar; transparentna kapljalna komora za lažji nadzor pretoka; mehak spodnji del kapljalne komore za lažje rokovanje;  obroček na sredini kapljalne komore za boljši oprijem; stišček za regulacijo pretoka z možnostjo fiksacije infuzijske linije in shranitve dvokanalne igle (po uporabi sistema) ;filter, ki ob izteku infuzije preprečuje prehod zraka v sistem; zaščitni zamašek na LL nastavku vsebuje membrano, ki ne dopušča prehoda tekočine (ob odzračevanju infuzijskega sistema prepušča zrak, ne pa tekočine - ni izgube zdravila); NASTAVEK LL IMA VGRAJENO NEPOVRATNO VALVULO ;nastavek luer lock ; enojno sterilno pakiran; najmanjše pakiranje 100 kos.</t>
  </si>
  <si>
    <t>TRANSFUZIJSKI SISTEM Z HIDROFOBIČNO MEMBRANO z PRIMESTOP MEMBRANO</t>
  </si>
  <si>
    <t xml:space="preserve">Topa in popolnoma transparentna enokanalna plastična igla, ki omogoča enostavno namestitev, vendar onemogoča slučajno predrtje vrečke na drugi strani.
Popolnoma transparentna kapljična komora z vmesnim obročom za dober oprijem. Zgornji del komore je trd, spodnji mehkejši, kar omogoča enostavno in hitro polnjenje komore.
Sistem mora biti brez zračnega filtra. V spodnji polovici kapljične komore se nahaja 200 nm delčni filter s površino 11 cm2, ki zadrži vse delce večje os 200 nm, kot so krvni koagulanti in celični debris. 
Povezovalna liniji ne vsebuje PVC in DEHP, pod komoro je stišček, ki omogoča natančno regulacijo pretoka, Stišček ima dodatni prostor za varno shranjevanje plastične igle po uporabi.
Povezovalna linija ima na koncu pokrovček s primestop membrano
Pod pokrovčkom se nahaja Spin- lock  konektor, ki omogoča lažje nameščanje na iv. kanilo.
</t>
  </si>
  <si>
    <t>FILTER BAKTERIJSKI 0.2 microm NEONATALNI</t>
  </si>
  <si>
    <t>Podaljšek z 0,2 mikronskim filtrom  dolžine 14-16 cm. Podaljšek mora imeti nesnemljivo drsno zaponko, zapolnitveni volumen 0,43ml  Na koncu linije mora imeti vrtljiv ženski luer navoj z zaščitnim pokrovčkom.</t>
  </si>
  <si>
    <t>0020</t>
  </si>
  <si>
    <t>SISTEM ZA INJECTOMAT</t>
  </si>
  <si>
    <t xml:space="preserve">Sistem za Injectomat (perfuzor), dolžine 180 +  / - 5cm, 1 x 2 mm, sestava: PVC, brez latexa, 2 lumna, 2 antisifon ventila, ki delujeta tudi kot nepovratna ventila, 2 stiščka, female konektor LL, dodaten lumen na spodnjem delu sistema z nepovratnim ventilom in stiščkom.
</t>
  </si>
  <si>
    <t>Vse v enem pakiranju, celotna sestava sistema je fiksna in se ga ne da razdruževati na posamezne dele (manj možnosti za kontaminacijo in enostavnejše za uporabo).</t>
  </si>
  <si>
    <t>0021</t>
  </si>
  <si>
    <t>SISTEM TRANSFUZIJSKI SPACE S FILTROM</t>
  </si>
  <si>
    <t>Dvokanalna igla, brez lateksa, transfuzijski filter 200mikronov, dolžina sistema cca 250cm, nastavek LL z zaščitnim zamaškom, možnost fiksacije infuzijske linije na stišček, stišček ima možnost shranitve dvokanalne igle, kompatibilen z infuzijskimi črpalkami proizvajalca B.Braun, posamično sterilno pakiran.</t>
  </si>
  <si>
    <t>0022</t>
  </si>
  <si>
    <t>SISTEM INFUZIJSKI-SPACE</t>
  </si>
  <si>
    <t>Dvokanalna igla, brez lateksa, brez DEHP, infuzijski filter 15 mikronov, dolžina sistema cca 250cm, nastavek LL z zaščitnim zamaškom, možnost fiksacije infuzijske linije na stišček, stišček ima možnost shranitve dvokanalne igle, kompatibilen z infuzijskimi črpalkami proizvajalca B.Braun(Infuzomat fmSin Infuzomat Space), posamično sterilno pakiran.</t>
  </si>
  <si>
    <t>SISTEM INFUZIJSKI-SPACE SAFEFLOW</t>
  </si>
  <si>
    <t>Dvokanalna igla, brez lateksa, brez DEHP, infuzijski filter 15 mikronov, dolžina sistema cca 270-300cm, nastavek LL z zaščitnim zamaškom, možnost fiksacije infuzijske linije na stišček, stišček ima možnost shranitve dvokanalne igle,na sistemu brezigelni konekt za dodajanje zdravil, kompatibilen z infuzijskimi črpalkami proizvajalca B.Braun(Infuzomat fmSin Infuzomat Space), posamično sterilno pakiran.</t>
  </si>
  <si>
    <t>SISTEM INFUZIJSKI SPACE ZA FOTOSENZIBILNA ZDRAVILA</t>
  </si>
  <si>
    <t xml:space="preserve">Infuzijski sistem, kompatibilen z infuzijsko črpalko Infusomat Space značilne oranžne barve, ki nudi zaščito fotosenzibilnim zdravilom, do 520 nm valovne dolžine svetlobe. Sistem je popolnoma transparenten.
Infuzijski sistem z dvokanalno iglo, zračni filtrom, antibakterijski, brez lateksa in DEHP, dolžine okrog 250 cm
Kapljična komora je dvodelna, iz zgornjega tršega dela in spodnjega mehkejšega dela za lažjo polnitev komore, obroček na sredini omogoča dober oprijem. Komora ne vsebuje PVC.Na dnu kapljične komore se nahaja AIRSTOP filter, hidrofilna membrana, ki preprečuje vstop zraka s infuzijski sistem, tudi ko infuzija steče.Filter za delce 15 mikronov
LL nastavek, zaščitni zamašek na LL nastavku vsebuje hidrofobno membrano PRIMESTOP, ki ne dopušča prehoda tekočine (ob odzračevanju infuzijskega sistema prepušča zrak, ne pa tekočine - ni izgube zdravila). Infuzijski sistem se tako samodejno odzračuje.
Stišček na infuzijski liniji ima možnost shranitve dvokanalne igle in možnost fiksacije infuzijske linije 
</t>
  </si>
  <si>
    <t>SISTEM INFUZIJSKI ZA NATANČNO DOZIRANJE ZA OTROKE</t>
  </si>
  <si>
    <t xml:space="preserve">Infuzijski sistem za otroke z vgrajeno dozirno bireto z volumnom 150 ml in graduacijo po 1ml. Sistem ima dvokanalno vbodno iglo z antibakterijskim zračnim filtrom in Luer Lock nastavek z zaščitnim pokrovčkom za priklop. Sistem ima dva stiščka za regulacijo pretoka z možnostjo fiksacije linije; en stišček je nameščen pred bireto in omogoča uravnavanje pretoka tekočin v bireto, drugi za bireto in omogoča uravnavanje pretoka infuzije bolniku).
Zgornji del birete ima vgrajen zračni filter in dodatno injekcijsko vbodno mesto, ki ne vsebuje lateksa. Bireta mora biti transparentna, z obročkom, ki se premika z nivojem tekočine v bireti in omogoča natančno doziranje. Bireta se nadaljuje v mikro kapljalnik. Mikro kapljalnik ima mehak spodnji del, na dnu mikrokapljalnika je filter z velikostjo por 15 microm.  
Infuzijski sistem ima Y konekt - dodatno injekcijsko mesto, z dodatno zaščito pred vbodi. Sistem ne vsebuje lateksa.
</t>
  </si>
  <si>
    <t>0023</t>
  </si>
  <si>
    <t xml:space="preserve">Infuzijski sistem za otroke z vgrajeno dozirno bireto z volumnom 150 ml in graduacijo po 1ml. Sistem ima dvokanalno vbodno iglo z antibakterijskim zračnim filtrom in Luer Lock nastavek z zaščitnim pokrovčkom za priklop. Sistem ima dva stiščka za regulacijo pretoka z možnostjo fiksacije linije; en stišček je nameščen pred bireto in omogoča uravnavanje pretoka tekočin v bireto, drugi za bireto in omogoča uravnavanje pretoka infuzije bolniku).
Zgornji del birete ima vgrajen zračni filter in dodatno injekcijsko vbodno mesto, ki ne vsebuje lateksa. Bireta mora biti transparentna, z obročkom, ki se premika z nivojem tekočine v bireti in omogoča natančno doziranje. Bireta se nadaljuje v mikro kapljalnik, 60 kapljic je 1 ml. Mikro kapljalnik ima mehak spodnji del, na dnu mikrokapljalnika je filter z velikostjo por 15 microm.  
Infuzijski sistem ima Y konekt - dodatno injekcijsko mesto, z dodatno zaščito pred vbodi. Sistem ne vsebuje lateksa.
</t>
  </si>
  <si>
    <t>Z vbodno iglo sistema se brez težav prebada vbodno mesto na vsebnikih KabiPac.</t>
  </si>
  <si>
    <t>0024</t>
  </si>
  <si>
    <t>SISTEM TRANSFUZIJSKI ZA OTROKE</t>
  </si>
  <si>
    <t xml:space="preserve">Vgrajena graduirana bireta volumna 150 ml za izvajanje transfuzije in graduacijo po 1 ml; vhodna pretočna vbodna kanila; 2 regulatorja pretoka - eden je nameščen pred bireto (uravnavanje pretoka krvi v bureto - odmerjanje), eden za bireto (uravnavanje pretoka transfuzije bolniku); zgornji del birete ima vgrajen zračni filter in dodatno injekcijsko vbodno mesto, ki ne vsebuje lateksa; v bireti se nahaja valvula, ki se premika v skladu z nivojem krvi v bireti - večja vidljivost pri odmerjanju volumna krvi; sistem se nadaljuje v kapljično komoro z 200 mikronskim krvnim filtrom; infuzijska linija ima Y konekt - dodatno injekcijsko mesto, ki ne vsebuje lateksa, z dodatno zaščito pred vbodi; sistem ne vsebuje lateksa
</t>
  </si>
  <si>
    <t>0025</t>
  </si>
  <si>
    <t>SISTEM ZA DAJANJE KOSTNEGA MOZGA</t>
  </si>
  <si>
    <t>Dolžina sistema cca 200 cm, y sistem, na eni strani Y kraka je komora z dvokanalno plastično iglo  in infuzijskim filtrom 15 microm, na drugi strani Y kraka je perforator z zračnim filtrom. Pod Y krakom je kapalnik s 200 mikronskim transfuzijskim filtrom. Cev je narejena iz medicinskega PVC-a. Sistem ima 3 regulatorje s koleščki, ki omogočajo natančno regulacijo hitrosti pretoka. LL nastavek z zaščitnim pokrovčkom. Sistem je sterilen, apirogen in netoksičen. Za enkratno uporabo. Latex Free</t>
  </si>
  <si>
    <t>0026</t>
  </si>
  <si>
    <t>SISTEM ZA ČRPALKO</t>
  </si>
  <si>
    <t>Infuzijski sistem, kompatibilen z Arcomed črpalko. Iz PVC brez DEHP-a, dolžine 235 cm, prozoren, zračna komora s 15 mikronskim filtrom, vrtljivi stišček, robsonova sponka, moški luer konekt. Sterilen, posamično pakiran.</t>
  </si>
  <si>
    <t>V škatli po 100 kom.</t>
  </si>
  <si>
    <t>0027</t>
  </si>
  <si>
    <t>PODALJŠEK INFUZIJSKI</t>
  </si>
  <si>
    <t xml:space="preserve">Dolžina 150 cm. Notranji diameter 1,5 mm. Priming volumen 2,6 ml. Material PVC. Brez lateksa. Za 1 X uporabo. Narejen iz prozorne, biokompatibilne plastike, ki vzdržati najvišji tlak, s katerim perfuzor infundira zdravilo. Material je upogljiv,  ob pregibanju se ne lomi in se ne kolenči. Oba konca sta zaščitena. Imajo vhodni in izhodni luer lock nastavek.
</t>
  </si>
  <si>
    <t>0028</t>
  </si>
  <si>
    <t>SISTEM ZA PERFUZOR ALARIS CC S SENZORJEM PRITISKA</t>
  </si>
  <si>
    <t xml:space="preserve">Dolžina 200 cm, zapolnitveni volumen 1.5 ml, notranji premer 0.9 mm, senzor za merjenje pritiska v liniji, Luer priključka, narejen iz PVC, ne vsebuje lateksa, ne vsebuje DEHP, kompatibilen z perfuzorjem Alaris CC.
</t>
  </si>
  <si>
    <t>0029</t>
  </si>
  <si>
    <t>PRIKLJUČEK EKSTENZIJSKI 8 INČNI</t>
  </si>
  <si>
    <t>P Sistem SIDAM.Podaljšek za pacienta (Single patient extension) s povratnim ventilom, ki omogoča priključitev vseh vrst kompletov z dvojnim injektorjem. Min.tlak uporabe 1,5 bar, max. tlak uporabe 21 bar. Dolžina 200 mm, volumen 1 ml</t>
  </si>
  <si>
    <t>0030</t>
  </si>
  <si>
    <t>KIT,MULTI-PATIENT,DUAL,STLNT,MPDS z nepovratnim ventilom, povezovalni T-element z varovanim kontaktom za preprečitev naključnih kontaminacij pri rokovanju</t>
  </si>
  <si>
    <t>Brizge za 12 urno uporabo za kontrast in fizološko raztopino.</t>
  </si>
  <si>
    <t>volumen 2x 200 ml, pakiranje 30 kom/sc</t>
  </si>
  <si>
    <t>cevke za polnjenje kontrasta in fiziološke raztopine</t>
  </si>
  <si>
    <t>0031</t>
  </si>
  <si>
    <t>BRIZGA AVTOMATSKA ZA ACITST VOYAGER 100ML</t>
  </si>
  <si>
    <t>Sistem za max. 5 preiskav,100 ml brizga.</t>
  </si>
  <si>
    <t>Contrast Spike, Tubing sistem</t>
  </si>
  <si>
    <t>Pakiranje 10 komadov/sc, Sistem se uporablja skupaj s kompletom BT2000</t>
  </si>
  <si>
    <t>0032</t>
  </si>
  <si>
    <t>PODALJŠEK ZA INJEKTOR MANIFOLD KIT</t>
  </si>
  <si>
    <t>BT 2000 Avtomatski razdelilni set s portoma za fiziološko razstopino in kontrast in s tranduser komoro. Set je za enkratno uporabo. Pakiranje je 10 sterilnih komponent na škatlo. Uporaba BT 2000 je skupaj z sistemom A 2000. (100 ml brizga za KS, sponka, pakiranje 10/škatla)</t>
  </si>
  <si>
    <t>0033</t>
  </si>
  <si>
    <t>ČRPALKA PAINBUSTER SOAKER</t>
  </si>
  <si>
    <t xml:space="preserve">Soaker, Kateter, ki zagotavlja enakomeren pretok po vsej dolžini perforiranega dela katetra: Material Pebax. Dolžina katetra 60 cm. Dolžina perforiranega dela katetra je 6,5 cm. Število odprtin na perforiranem delu katetra: 11, 17 G introducer igla (T-peel), Brizgalka 5 ml za prebrizganje katetra, Elastomerna črpalka: Volumen 400 ml. Fiksen pretok 5 ml/h. Narejena iz treh plasti: notranja plast - sintetični elastomer (ne povzroča interakcije z zdravili), srednja plast - lateks (zelo elastičen, s svojim krčenjem zagotavlja pretok), zunanja plast - PVC vrečka (zaščita pred poškodbami). Dodan podaljšek za lažje polnjenje. Podaljšek za priklop na kateter, Brizgalka 60ml za polnjenje elastomerne črpalke, Torbica za nošenje elastomerne črpalke, Nalepke za indentifikacijo zdravila.
</t>
  </si>
  <si>
    <t>Kompatibilen mora biti z aparatom Sorin X-tra.</t>
  </si>
  <si>
    <t>0034</t>
  </si>
  <si>
    <t>ČRPALKA ELASTOMERNA AUTOFUSER 5D 2ML/H 275ML</t>
  </si>
  <si>
    <t xml:space="preserve">Elastomerne črpalke za enkratno uporabo, različnih volumnov za kontinuirani  pretok tekočine  . Zunanjost je trdo PVC ohišje ki ščiti el. črpalko iz silikona . Elastičnost  silikonske membrane omogoča enakomerno pretok  analgetika ali kemoterapevtika . Medicinski pripomoček vsebuje filter za mikrodelce, zračni filter, graduirana skala za odčitavanje  vsebnosti tekočine v  balonu, silikonski balon, UV filter (zaščito).Na trdem ohišju je ščipalka za pritrditev . Kalibracija narejena pri 25 stopinj celzija s 0,9 % NaCl , možnost 10 % odstopanja . Črpalka ima cirkularni dizajn in nizek profil ter port  s pokrovom in ventilom , ki preprečuje iztekanje tekočine .Možnost  enostavnega in hitrega polnjenje  tudi s brizgo , zaradi trdega ohišja. Kompatibilnost elastomernih črpalk z avtomatsko polnilno enot, ki omogoča aseptično polnjenje. 
</t>
  </si>
  <si>
    <t xml:space="preserve">Zunanjost:  PVC, notranjost: silikon, PVC, Polikarbonat, celulozni acetat, PFTE, akril, steklo, brez DEHP, brez Latexa.
</t>
  </si>
  <si>
    <t>0035</t>
  </si>
  <si>
    <t>ČRPALKA ELASTOMERNA AUTOFUSER 1D 6H 2ML/H 60ML</t>
  </si>
  <si>
    <t xml:space="preserve">Elastomerne črpalke za enkratno uporabo, različnih volumnov za kontinuirani  pretok tekočine . Zunanjost je trdo PVC ohišje ki ščiti el. črpalko iz silikona . Elastičnost  silikonske membrane omogoča enakomerno pretok  analgetika ali kemoterapevtika . Medicinski pripomoček vsebuje filter za mikrodelce, zračni filter, graduirana skala za odčitavanje  vsebnosti tekočine v  balonu, silikonski balon, UV filter (zaščito).Na trdem ohišju je ščipalka za pritrditev . Kalibracija narejena pri 25 stopinj celzija s 0,9 % NaCl , možnost 10 % odstopanja . Črpalka ima cirkularni dizajn in nizek profil ter port  s pokrovom in ventilom , ki preprečuje iztekanje tekočine. Možnost  enostavnega in hitrega polnjenje  tudi Z brizgo,  zaradi trdega ohišja. Kompatibilnost elastomernih črpalk z avtomatsko polnilno enot, ki omogoča aseptično polnjenje. 
</t>
  </si>
  <si>
    <t xml:space="preserve">Zunanjost:  PVC, notranjost: silikon, PVC, Polikarbonat, celulozni acetat, PFTE, akril, steklo, brez DEHP, brez Latexa. 
</t>
  </si>
  <si>
    <t>0036</t>
  </si>
  <si>
    <t>ČRPALKA ELASTOMERNA AUTOFUSER 2D 5ML/H 275ML</t>
  </si>
  <si>
    <t>0037</t>
  </si>
  <si>
    <t>ČRPALKA ELASTOMERNA AUTOFUSER 7D 1,5ML/H 275ML</t>
  </si>
  <si>
    <t xml:space="preserve">Elastomerne črpalke za enkratno uporabo, različnih volumnov za kontinuirani  pretok tekočine  . Zunanjost je trdo PVC ohišje ki ščiti el. črpalko iz silikona . Elastičnost  silikonske membrane omogoča enakomerno pretok  analgetika ali kemoterapevtika . Medicinski pripomoček vsebuje filter za mikrodelce, zračni filter, graduirana skala za odčitavanje  vsebnosti tekočine v  balonu, silikonski balon, UV filter (zaščito).Na trdem ohišju je ščipalka za pritrditev . Kalibracija narejena pri 25 stopinj celzija s 0,9 % NaCl , možnost 10 % odstopanja . Črpalka ima cirkularni dizajn in nizek profil ter port  s pokrovom in ventilom , ki preprečuje iztekanje tekočine .Možnost  enostavnega in hitrega polnjenje  tudi s brizgo, zaradi trdega ohišja. Kompatibilnost elastomernih črpalk z avtomatsko polnilno enot, ki omogoča aseptično polnjenje. 
</t>
  </si>
  <si>
    <t>0038</t>
  </si>
  <si>
    <t>ČRPALKA ELASTOMERNA AUTOFUSER 2D 2ML/H 100ML</t>
  </si>
  <si>
    <t xml:space="preserve">Elastomerne črpalke za enkratno uporabo, različnih volumnov za kontinuirani  pretok tekočine  . Zunanjost je trdo PVC ohišje ki ščiti el. črpalko iz silikona. Elastičnost  silikonske membrane omogoča enakomerno pretok  analgetika ali kemoterapevtika . Medicinski pripomoček vsebuje filter za mikrodelce, zračni filter, graduirana skala za odčitavanje  vsebnosti tekočine v  balonu, silikonski balon, UV filter (zaščito).Na trdem ohišju je ščipalka za pritrditev . Kalibracija narejena pri 25 stopinj celzija s 0,9 % NaCl , možnost 10 % odstopanja . Črpalka ima cirkularni dizajn in nizek profil ter port  s pokrovom in ventilom , ki preprečuje iztekanje tekočine .Možnost  enostavnega in hitrega polnjenje  tudi s brizgo , zaradi trdega ohišja. Kompatibilnost elastomernih črpalk z avtomatsko polnilno enot, ki omogoča aseptično polnjenje. 
</t>
  </si>
  <si>
    <t>0039</t>
  </si>
  <si>
    <t>INFUZIJSKI SISTEM ZA ČRPALKO HOSPIRA</t>
  </si>
  <si>
    <t>Infuzijski sistem, iz PVC, brez DEHP, dolžina med 255 in 265 cm, prozoren, zračna komora s 15 mikronskim filtrom, varnostna sponka, moški luer lock konekt. Sistem mora imeti kaseto za priključitev sekundarne linije. Sterilen, posamično pakiran. Kompatibilen mora biti za Hospira Plum črpalko.</t>
  </si>
  <si>
    <t>0040</t>
  </si>
  <si>
    <t>PODALJŠEK ZA OGREVANJE INFUZIJE/TRANSFUZIJE</t>
  </si>
  <si>
    <t>Podaljšek z grelno ploščico, ki ima integrirano komoro za izločanje zračnih mehurčkov. Dolžina sistema med 19 in 21cm. Polnitveni volumen največ 9ml. Podaljšek mora biti brez Phtalatov in latexa. Kompatibilen mora biti s ThermoSens aparatom.</t>
  </si>
  <si>
    <t>Kompatibilen mora biti z aparatom ThermoSens.</t>
  </si>
  <si>
    <t>0041</t>
  </si>
  <si>
    <t>SET TRANSFUZIJSKI ZA INFUZIJSKO ČRPALKO</t>
  </si>
  <si>
    <t>Dolžina: približno 285cm; volumen za izpiranje: 25ml; material: PVC in silikon, brez DEHP in lateksa; transfuzijski filter: 200 microm; transarentna kapalna komora z vbodno iglo z zaščitnim pokrovčkom, nezračena; varnostna spona proti prostemu pretoku; stišček, z možnostjo fiksacije infuzijske cevke nanj; rotirajoč moški LuerLock nastavek s pokrovčkom.</t>
  </si>
  <si>
    <t>Kompatibilen mora biti z infuzijsko črpalko proizvajalca Fresenius Kabi, model Volumat MC Agilia.</t>
  </si>
  <si>
    <t>0042</t>
  </si>
  <si>
    <t>INFUZSIJSKI SISTEM ZA INFUZIJSKO ČRPALKO</t>
  </si>
  <si>
    <t>Standardni infuzijski sistem, Moški luer lock, Univerzalna kapalna komora, Odzračevalni filter, Standardni pokrovček, 15 microm filter, Približna dolžina sistema: 285 cm, Približni volumen prebrizgavanja (priming volumen): 25 ml, Glavni material : PVC, silikon, Pomembno: brez DEHP-ja in latex-a, Varnostna zaponka proti prostemu pretoku, Uporaben za steklenice in vreče, Pakiranje: 30 kom</t>
  </si>
  <si>
    <t>Kompatibilen mora biti z infuzijsko črpalko proizvajalca Fresenius Kabi, model Volumat MC Agilia</t>
  </si>
  <si>
    <t>PETELINČEK 4-POTNI</t>
  </si>
  <si>
    <t>Za enkratno uporabo, sterilno posamično pakiran, brez latexa in DEHP. Rokovanje z njim mora biti enostavo (enoročno), imeti mora kroglični ventil za nadzor smeri pretokov in se spreminja z obratom za 45 stopinj do 360 stopinj, na enem kraku mora imeti vrtljiv moški luer lock (LLM) in na ostalih dveh žensi luer lock (LLF), vsi kraki so zaščiteni s pokrovčkom. Uporabljajo se za istočasno aplikacijo dveh infuzijskih raztopin. Petelinček je kompatibilen z lipidi.</t>
  </si>
  <si>
    <t>0043</t>
  </si>
  <si>
    <t>PETELINČEK 4-POTNI S PODALJŠKOM</t>
  </si>
  <si>
    <t>Za enkratno uporabo, sterilno posamično pakiran, brez latexa in DEHP. Rokovanje z njim mora biti enostavo (enoročno), imeti mora kroglični ventil za nadzor smeri pretokov in se spreminja z obratom za 45 stopinj do 360 stopinj, na enem kraku mora imeti vrtljiv moški luer lock (LLM) in na ostalih dveh žensi luer lock (LLF), vsi kraki so zaščiteni s pokrovčkom. Na LLM je dodana cev, podaljšek narejen iz medicinskega PVC visoke kakovosti in dolžine od 7cm do 10 cm. Uporabljajo se za istočasno aplikacijo dveh infuzijskih raztopin. Petelinček je kompatibilen z lipidi.</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</si>
</sst>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00"/>
  </numFmts>
  <fonts count="24"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0"/>
      <name val="Arial"/>
    </font>
    <font>
      <b/>
      <sz val="12"/>
      <color indexed="18"/>
      <name val="Arial"/>
    </font>
    <font>
      <sz val="10"/>
      <color indexed="18"/>
      <name val="Arial"/>
    </font>
    <font>
      <sz val="10"/>
      <color indexed="12"/>
      <name val="Arial"/>
    </font>
    <font>
      <b/>
      <sz val="10"/>
      <name val="Arial"/>
      <family val="2"/>
      <charset val="238"/>
    </font>
    <font>
      <sz val="10"/>
      <name val="Arial"/>
      <family val="2"/>
      <charset val="238"/>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8E8E8"/>
        <bgColor indexed="64"/>
      </patternFill>
    </fill>
    <fill>
      <patternFill patternType="solid">
        <fgColor rgb="FFFFFF00"/>
        <bgColor indexed="64"/>
      </patternFill>
    </fill>
    <fill>
      <patternFill patternType="solid">
        <fgColor theme="4" tint="0.79998168889431442"/>
        <bgColor indexed="64"/>
      </patternFill>
    </fill>
    <fill>
      <patternFill patternType="solid">
        <fgColor theme="9" tint="0.79998168889431442"/>
        <bgColor indexed="64"/>
      </patternFill>
    </fill>
  </fills>
  <borders count="2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80">
    <xf numFmtId="0" fontId="0" fillId="0" borderId="0" xfId="0"/>
    <xf numFmtId="0" fontId="18" fillId="0" borderId="0" xfId="0" applyFont="1"/>
    <xf numFmtId="0" fontId="18" fillId="0" borderId="0" xfId="0" applyFont="1" applyAlignment="1">
      <alignment horizontal="right"/>
    </xf>
    <xf numFmtId="164" fontId="18" fillId="0" borderId="0" xfId="0" applyNumberFormat="1" applyFont="1"/>
    <xf numFmtId="3" fontId="18" fillId="0" borderId="0" xfId="0" applyNumberFormat="1" applyFont="1" applyAlignment="1">
      <alignment horizontal="right"/>
    </xf>
    <xf numFmtId="0" fontId="19" fillId="0" borderId="10" xfId="0" applyFont="1" applyBorder="1"/>
    <xf numFmtId="0" fontId="18" fillId="0" borderId="10" xfId="0" applyFont="1" applyBorder="1"/>
    <xf numFmtId="3" fontId="18" fillId="0" borderId="10" xfId="0" applyNumberFormat="1" applyFont="1" applyBorder="1" applyAlignment="1">
      <alignment horizontal="right"/>
    </xf>
    <xf numFmtId="0" fontId="18" fillId="0" borderId="10" xfId="0" applyFont="1" applyBorder="1" applyAlignment="1">
      <alignment horizontal="right"/>
    </xf>
    <xf numFmtId="164" fontId="18" fillId="0" borderId="10" xfId="0" applyNumberFormat="1" applyFont="1" applyBorder="1"/>
    <xf numFmtId="0" fontId="20" fillId="0" borderId="10" xfId="0" applyFont="1" applyBorder="1"/>
    <xf numFmtId="0" fontId="18" fillId="0" borderId="10" xfId="0" applyFont="1" applyBorder="1" applyAlignment="1">
      <alignment vertical="top" wrapText="1"/>
    </xf>
    <xf numFmtId="0" fontId="18" fillId="35" borderId="10" xfId="0" applyFont="1" applyFill="1" applyBorder="1"/>
    <xf numFmtId="0" fontId="18" fillId="34" borderId="10" xfId="0" applyFont="1" applyFill="1" applyBorder="1" applyAlignment="1">
      <alignment horizontal="right"/>
    </xf>
    <xf numFmtId="0" fontId="21" fillId="33" borderId="11" xfId="0" applyFont="1" applyFill="1" applyBorder="1" applyAlignment="1">
      <alignment horizontal="right"/>
    </xf>
    <xf numFmtId="0" fontId="21" fillId="33" borderId="11" xfId="0" applyFont="1" applyFill="1" applyBorder="1"/>
    <xf numFmtId="3" fontId="21" fillId="33" borderId="11" xfId="0" applyNumberFormat="1" applyFont="1" applyFill="1" applyBorder="1" applyAlignment="1">
      <alignment horizontal="right"/>
    </xf>
    <xf numFmtId="0" fontId="18" fillId="0" borderId="12" xfId="0" applyFont="1" applyBorder="1" applyAlignment="1">
      <alignment horizontal="right"/>
    </xf>
    <xf numFmtId="164" fontId="18" fillId="0" borderId="12" xfId="0" applyNumberFormat="1" applyFont="1" applyBorder="1"/>
    <xf numFmtId="0" fontId="18" fillId="34" borderId="12" xfId="0" applyFont="1" applyFill="1" applyBorder="1" applyAlignment="1">
      <alignment horizontal="right"/>
    </xf>
    <xf numFmtId="0" fontId="18" fillId="0" borderId="13" xfId="0" applyFont="1" applyBorder="1" applyAlignment="1">
      <alignment horizontal="right"/>
    </xf>
    <xf numFmtId="0" fontId="18" fillId="0" borderId="14" xfId="0" applyFont="1" applyBorder="1" applyAlignment="1">
      <alignment vertical="top" wrapText="1"/>
    </xf>
    <xf numFmtId="0" fontId="18" fillId="0" borderId="14" xfId="0" applyFont="1" applyBorder="1"/>
    <xf numFmtId="0" fontId="18" fillId="35" borderId="14" xfId="0" applyFont="1" applyFill="1" applyBorder="1"/>
    <xf numFmtId="3" fontId="18" fillId="0" borderId="14" xfId="0" applyNumberFormat="1" applyFont="1" applyBorder="1" applyAlignment="1">
      <alignment horizontal="right"/>
    </xf>
    <xf numFmtId="0" fontId="18" fillId="0" borderId="14" xfId="0" applyFont="1" applyBorder="1" applyAlignment="1">
      <alignment horizontal="right"/>
    </xf>
    <xf numFmtId="164" fontId="18" fillId="0" borderId="14" xfId="0" applyNumberFormat="1" applyFont="1" applyBorder="1"/>
    <xf numFmtId="0" fontId="18" fillId="34" borderId="15" xfId="0" applyFont="1" applyFill="1" applyBorder="1" applyAlignment="1">
      <alignment horizontal="right"/>
    </xf>
    <xf numFmtId="0" fontId="18" fillId="0" borderId="16" xfId="0" applyFont="1" applyBorder="1" applyAlignment="1">
      <alignment horizontal="right"/>
    </xf>
    <xf numFmtId="0" fontId="18" fillId="34" borderId="17" xfId="0" applyFont="1" applyFill="1" applyBorder="1" applyAlignment="1">
      <alignment horizontal="right"/>
    </xf>
    <xf numFmtId="0" fontId="18" fillId="0" borderId="18" xfId="0" applyFont="1" applyBorder="1" applyAlignment="1">
      <alignment horizontal="right"/>
    </xf>
    <xf numFmtId="0" fontId="18" fillId="0" borderId="19" xfId="0" applyFont="1" applyBorder="1" applyAlignment="1">
      <alignment vertical="top" wrapText="1"/>
    </xf>
    <xf numFmtId="0" fontId="18" fillId="0" borderId="19" xfId="0" applyFont="1" applyBorder="1"/>
    <xf numFmtId="0" fontId="18" fillId="35" borderId="19" xfId="0" applyFont="1" applyFill="1" applyBorder="1"/>
    <xf numFmtId="3" fontId="18" fillId="0" borderId="19" xfId="0" applyNumberFormat="1" applyFont="1" applyBorder="1" applyAlignment="1">
      <alignment horizontal="right"/>
    </xf>
    <xf numFmtId="0" fontId="18" fillId="0" borderId="19" xfId="0" applyFont="1" applyBorder="1" applyAlignment="1">
      <alignment horizontal="right"/>
    </xf>
    <xf numFmtId="164" fontId="18" fillId="0" borderId="19" xfId="0" applyNumberFormat="1" applyFont="1" applyBorder="1"/>
    <xf numFmtId="0" fontId="18" fillId="34" borderId="20" xfId="0" applyFont="1" applyFill="1" applyBorder="1" applyAlignment="1">
      <alignment horizontal="right"/>
    </xf>
    <xf numFmtId="0" fontId="18" fillId="0" borderId="21" xfId="0" applyFont="1" applyBorder="1" applyAlignment="1">
      <alignment horizontal="right"/>
    </xf>
    <xf numFmtId="0" fontId="18" fillId="0" borderId="22" xfId="0" applyFont="1" applyBorder="1" applyAlignment="1">
      <alignment vertical="top" wrapText="1"/>
    </xf>
    <xf numFmtId="0" fontId="18" fillId="0" borderId="22" xfId="0" applyFont="1" applyBorder="1"/>
    <xf numFmtId="0" fontId="18" fillId="35" borderId="22" xfId="0" applyFont="1" applyFill="1" applyBorder="1"/>
    <xf numFmtId="3" fontId="18" fillId="0" borderId="22" xfId="0" applyNumberFormat="1" applyFont="1" applyBorder="1" applyAlignment="1">
      <alignment horizontal="right"/>
    </xf>
    <xf numFmtId="0" fontId="18" fillId="0" borderId="22" xfId="0" applyFont="1" applyBorder="1" applyAlignment="1">
      <alignment horizontal="right"/>
    </xf>
    <xf numFmtId="164" fontId="18" fillId="0" borderId="22" xfId="0" applyNumberFormat="1" applyFont="1" applyBorder="1"/>
    <xf numFmtId="0" fontId="18" fillId="34" borderId="23" xfId="0" applyFont="1" applyFill="1" applyBorder="1" applyAlignment="1">
      <alignment horizontal="right"/>
    </xf>
    <xf numFmtId="4" fontId="18" fillId="0" borderId="10" xfId="0" applyNumberFormat="1" applyFont="1" applyBorder="1" applyAlignment="1">
      <alignment horizontal="right"/>
    </xf>
    <xf numFmtId="4" fontId="21" fillId="33" borderId="11" xfId="0" applyNumberFormat="1" applyFont="1" applyFill="1" applyBorder="1" applyAlignment="1">
      <alignment horizontal="right"/>
    </xf>
    <xf numFmtId="4" fontId="18" fillId="0" borderId="14" xfId="0" applyNumberFormat="1" applyFont="1" applyBorder="1" applyAlignment="1">
      <alignment horizontal="right"/>
    </xf>
    <xf numFmtId="4" fontId="18" fillId="0" borderId="19" xfId="0" applyNumberFormat="1" applyFont="1" applyBorder="1" applyAlignment="1">
      <alignment horizontal="right"/>
    </xf>
    <xf numFmtId="4" fontId="18" fillId="0" borderId="22" xfId="0" applyNumberFormat="1" applyFont="1" applyBorder="1" applyAlignment="1">
      <alignment horizontal="right"/>
    </xf>
    <xf numFmtId="4" fontId="18" fillId="0" borderId="0" xfId="0" applyNumberFormat="1" applyFont="1" applyAlignment="1">
      <alignment horizontal="right"/>
    </xf>
    <xf numFmtId="165" fontId="18" fillId="0" borderId="10" xfId="0" applyNumberFormat="1" applyFont="1" applyBorder="1" applyAlignment="1">
      <alignment horizontal="right"/>
    </xf>
    <xf numFmtId="165" fontId="21" fillId="33" borderId="11" xfId="0" applyNumberFormat="1" applyFont="1" applyFill="1" applyBorder="1" applyAlignment="1">
      <alignment horizontal="right"/>
    </xf>
    <xf numFmtId="165" fontId="18" fillId="36" borderId="14" xfId="0" applyNumberFormat="1" applyFont="1" applyFill="1" applyBorder="1" applyAlignment="1">
      <alignment horizontal="right"/>
    </xf>
    <xf numFmtId="165" fontId="18" fillId="36" borderId="10" xfId="0" applyNumberFormat="1" applyFont="1" applyFill="1" applyBorder="1" applyAlignment="1">
      <alignment horizontal="right"/>
    </xf>
    <xf numFmtId="165" fontId="18" fillId="36" borderId="19" xfId="0" applyNumberFormat="1" applyFont="1" applyFill="1" applyBorder="1" applyAlignment="1">
      <alignment horizontal="right"/>
    </xf>
    <xf numFmtId="165" fontId="18" fillId="36" borderId="22" xfId="0" applyNumberFormat="1" applyFont="1" applyFill="1" applyBorder="1" applyAlignment="1">
      <alignment horizontal="right"/>
    </xf>
    <xf numFmtId="165" fontId="18" fillId="0" borderId="0" xfId="0" applyNumberFormat="1" applyFont="1" applyAlignment="1">
      <alignment horizontal="right"/>
    </xf>
    <xf numFmtId="4" fontId="22" fillId="0" borderId="0" xfId="0" applyNumberFormat="1" applyFont="1" applyAlignment="1">
      <alignment horizontal="right"/>
    </xf>
    <xf numFmtId="165" fontId="18" fillId="0" borderId="14" xfId="0" applyNumberFormat="1" applyFont="1" applyBorder="1" applyAlignment="1">
      <alignment horizontal="right"/>
    </xf>
    <xf numFmtId="165" fontId="18" fillId="0" borderId="19" xfId="0" applyNumberFormat="1" applyFont="1" applyBorder="1" applyAlignment="1">
      <alignment horizontal="right"/>
    </xf>
    <xf numFmtId="4" fontId="18" fillId="0" borderId="24" xfId="0" applyNumberFormat="1" applyFont="1" applyBorder="1" applyAlignment="1">
      <alignment horizontal="right"/>
    </xf>
    <xf numFmtId="4" fontId="18" fillId="0" borderId="25" xfId="0" applyNumberFormat="1" applyFont="1" applyBorder="1" applyAlignment="1">
      <alignment horizontal="right"/>
    </xf>
    <xf numFmtId="165" fontId="18" fillId="0" borderId="15" xfId="0" applyNumberFormat="1" applyFont="1" applyBorder="1" applyAlignment="1">
      <alignment horizontal="right"/>
    </xf>
    <xf numFmtId="165" fontId="18" fillId="0" borderId="17" xfId="0" applyNumberFormat="1" applyFont="1" applyBorder="1" applyAlignment="1">
      <alignment horizontal="right"/>
    </xf>
    <xf numFmtId="0" fontId="18" fillId="0" borderId="26" xfId="0" applyFont="1" applyBorder="1" applyAlignment="1">
      <alignment horizontal="right"/>
    </xf>
    <xf numFmtId="0" fontId="18" fillId="0" borderId="11" xfId="0" applyFont="1" applyBorder="1" applyAlignment="1">
      <alignment vertical="top" wrapText="1"/>
    </xf>
    <xf numFmtId="0" fontId="18" fillId="0" borderId="11" xfId="0" applyFont="1" applyBorder="1"/>
    <xf numFmtId="0" fontId="18" fillId="35" borderId="11" xfId="0" applyFont="1" applyFill="1" applyBorder="1"/>
    <xf numFmtId="3" fontId="18" fillId="0" borderId="11" xfId="0" applyNumberFormat="1" applyFont="1" applyBorder="1" applyAlignment="1">
      <alignment horizontal="right"/>
    </xf>
    <xf numFmtId="165" fontId="18" fillId="36" borderId="11" xfId="0" applyNumberFormat="1" applyFont="1" applyFill="1" applyBorder="1" applyAlignment="1">
      <alignment horizontal="right"/>
    </xf>
    <xf numFmtId="0" fontId="18" fillId="0" borderId="11" xfId="0" applyFont="1" applyBorder="1" applyAlignment="1">
      <alignment horizontal="right"/>
    </xf>
    <xf numFmtId="4" fontId="18" fillId="0" borderId="11" xfId="0" applyNumberFormat="1" applyFont="1" applyBorder="1" applyAlignment="1">
      <alignment horizontal="right"/>
    </xf>
    <xf numFmtId="165" fontId="18" fillId="0" borderId="27" xfId="0" applyNumberFormat="1" applyFont="1" applyBorder="1" applyAlignment="1">
      <alignment horizontal="right"/>
    </xf>
    <xf numFmtId="4" fontId="18" fillId="0" borderId="28" xfId="0" applyNumberFormat="1" applyFont="1" applyBorder="1" applyAlignment="1">
      <alignment horizontal="right"/>
    </xf>
    <xf numFmtId="164" fontId="18" fillId="0" borderId="11" xfId="0" applyNumberFormat="1" applyFont="1" applyBorder="1"/>
    <xf numFmtId="0" fontId="18" fillId="34" borderId="11" xfId="0" applyFont="1" applyFill="1" applyBorder="1" applyAlignment="1">
      <alignment horizontal="right"/>
    </xf>
    <xf numFmtId="165" fontId="18" fillId="0" borderId="22" xfId="0" applyNumberFormat="1" applyFont="1" applyBorder="1" applyAlignment="1">
      <alignment horizontal="right"/>
    </xf>
    <xf numFmtId="0" fontId="23" fillId="0" borderId="22" xfId="0" applyFont="1" applyBorder="1" applyAlignment="1">
      <alignment vertical="top" wrapText="1"/>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89"/>
  <sheetViews>
    <sheetView tabSelected="1" zoomScale="80" zoomScaleNormal="80" workbookViewId="0">
      <pane ySplit="3" topLeftCell="A4" activePane="bottomLeft" state="frozen"/>
      <selection pane="bottomLeft" activeCell="D26" sqref="D26"/>
    </sheetView>
  </sheetViews>
  <sheetFormatPr defaultRowHeight="12.75" x14ac:dyDescent="0.2"/>
  <cols>
    <col min="1" max="1" width="5.7109375" style="2" customWidth="1"/>
    <col min="2" max="2" width="80" style="1" bestFit="1" customWidth="1"/>
    <col min="3" max="3" width="118.85546875" style="1" customWidth="1"/>
    <col min="4" max="4" width="65.85546875" style="1" customWidth="1"/>
    <col min="5" max="5" width="49.7109375" style="1" customWidth="1"/>
    <col min="6" max="6" width="4" style="1" hidden="1" customWidth="1"/>
    <col min="7" max="7" width="13.28515625" style="1" bestFit="1" customWidth="1"/>
    <col min="8" max="8" width="5.28515625" style="1" bestFit="1" customWidth="1"/>
    <col min="9" max="9" width="10.7109375" style="1" bestFit="1" customWidth="1"/>
    <col min="10" max="10" width="13.28515625" style="1" bestFit="1" customWidth="1"/>
    <col min="11" max="11" width="10.7109375" style="1" bestFit="1" customWidth="1"/>
    <col min="12" max="12" width="16" style="1" hidden="1" customWidth="1"/>
    <col min="13" max="13" width="8" style="4" bestFit="1" customWidth="1"/>
    <col min="14" max="14" width="20" style="58" bestFit="1" customWidth="1"/>
    <col min="15" max="15" width="9.28515625" style="2" hidden="1" customWidth="1"/>
    <col min="16" max="16" width="16" style="2" hidden="1" customWidth="1"/>
    <col min="17" max="17" width="20" style="51" bestFit="1" customWidth="1"/>
    <col min="18" max="18" width="6.7109375" style="2" bestFit="1" customWidth="1"/>
    <col min="19" max="19" width="17.28515625" style="58" bestFit="1" customWidth="1"/>
    <col min="20" max="20" width="21.28515625" style="51" bestFit="1" customWidth="1"/>
    <col min="21" max="21" width="13.28515625" style="3" hidden="1" customWidth="1"/>
    <col min="22" max="23" width="22.7109375" style="2" bestFit="1" customWidth="1"/>
    <col min="24" max="24" width="17.28515625" style="2" hidden="1" customWidth="1"/>
    <col min="25" max="25" width="25.28515625" style="2" hidden="1" customWidth="1"/>
    <col min="26" max="26" width="13.28515625" style="2" bestFit="1" customWidth="1"/>
    <col min="27" max="16384" width="9.140625" style="1"/>
  </cols>
  <sheetData>
    <row r="1" spans="1:26" ht="15.75" x14ac:dyDescent="0.25">
      <c r="A1" s="5" t="s">
        <v>0</v>
      </c>
      <c r="B1" s="6"/>
      <c r="C1" s="6"/>
      <c r="D1" s="6"/>
      <c r="E1" s="6"/>
      <c r="F1" s="6"/>
      <c r="G1" s="6"/>
      <c r="H1" s="6"/>
      <c r="I1" s="6"/>
      <c r="J1" s="6"/>
      <c r="K1" s="6"/>
      <c r="L1" s="6"/>
      <c r="M1" s="7"/>
      <c r="N1" s="52"/>
      <c r="O1" s="8"/>
      <c r="P1" s="8"/>
      <c r="Q1" s="46"/>
      <c r="R1" s="8"/>
      <c r="S1" s="52"/>
      <c r="T1" s="46"/>
      <c r="U1" s="9"/>
      <c r="V1" s="8"/>
      <c r="W1" s="8"/>
      <c r="X1" s="8"/>
      <c r="Y1" s="8"/>
      <c r="Z1" s="8"/>
    </row>
    <row r="2" spans="1:26" x14ac:dyDescent="0.2">
      <c r="A2" s="10" t="s">
        <v>1</v>
      </c>
      <c r="B2" s="6"/>
      <c r="C2" s="6"/>
      <c r="D2" s="6"/>
      <c r="E2" s="6"/>
      <c r="F2" s="6"/>
      <c r="G2" s="6"/>
      <c r="H2" s="6"/>
      <c r="I2" s="6"/>
      <c r="J2" s="6"/>
      <c r="K2" s="6"/>
      <c r="L2" s="6"/>
      <c r="M2" s="7"/>
      <c r="N2" s="52"/>
      <c r="O2" s="8"/>
      <c r="P2" s="8"/>
      <c r="Q2" s="46"/>
      <c r="R2" s="8"/>
      <c r="S2" s="52"/>
      <c r="T2" s="46"/>
      <c r="U2" s="9"/>
      <c r="V2" s="8"/>
      <c r="W2" s="8"/>
      <c r="X2" s="8"/>
      <c r="Y2" s="8"/>
      <c r="Z2" s="8"/>
    </row>
    <row r="3" spans="1:26" ht="13.5" thickBot="1" x14ac:dyDescent="0.25">
      <c r="A3" s="14" t="s">
        <v>2</v>
      </c>
      <c r="B3" s="15" t="s">
        <v>3</v>
      </c>
      <c r="C3" s="15" t="s">
        <v>4</v>
      </c>
      <c r="D3" s="15" t="s">
        <v>5</v>
      </c>
      <c r="E3" s="15" t="s">
        <v>6</v>
      </c>
      <c r="F3" s="15" t="s">
        <v>7</v>
      </c>
      <c r="G3" s="15" t="s">
        <v>8</v>
      </c>
      <c r="H3" s="15" t="s">
        <v>9</v>
      </c>
      <c r="I3" s="15" t="s">
        <v>10</v>
      </c>
      <c r="J3" s="15" t="s">
        <v>11</v>
      </c>
      <c r="K3" s="15" t="s">
        <v>12</v>
      </c>
      <c r="L3" s="15" t="s">
        <v>13</v>
      </c>
      <c r="M3" s="16" t="s">
        <v>14</v>
      </c>
      <c r="N3" s="53" t="s">
        <v>15</v>
      </c>
      <c r="O3" s="14" t="s">
        <v>16</v>
      </c>
      <c r="P3" s="14" t="s">
        <v>17</v>
      </c>
      <c r="Q3" s="47" t="s">
        <v>18</v>
      </c>
      <c r="R3" s="14" t="s">
        <v>19</v>
      </c>
      <c r="S3" s="53" t="s">
        <v>20</v>
      </c>
      <c r="T3" s="47" t="s">
        <v>21</v>
      </c>
      <c r="U3" s="14" t="s">
        <v>22</v>
      </c>
      <c r="V3" s="14" t="s">
        <v>23</v>
      </c>
      <c r="W3" s="14" t="s">
        <v>24</v>
      </c>
      <c r="X3" s="14" t="s">
        <v>25</v>
      </c>
      <c r="Y3" s="14" t="s">
        <v>26</v>
      </c>
      <c r="Z3" s="14" t="s">
        <v>27</v>
      </c>
    </row>
    <row r="4" spans="1:26" ht="102" x14ac:dyDescent="0.2">
      <c r="A4" s="20">
        <v>10</v>
      </c>
      <c r="B4" s="21" t="s">
        <v>28</v>
      </c>
      <c r="C4" s="21" t="s">
        <v>29</v>
      </c>
      <c r="D4" s="21" t="s">
        <v>30</v>
      </c>
      <c r="E4" s="21"/>
      <c r="F4" s="22"/>
      <c r="G4" s="23"/>
      <c r="H4" s="22" t="s">
        <v>31</v>
      </c>
      <c r="I4" s="23"/>
      <c r="J4" s="23"/>
      <c r="K4" s="22" t="s">
        <v>32</v>
      </c>
      <c r="L4" s="22"/>
      <c r="M4" s="24">
        <v>3000</v>
      </c>
      <c r="N4" s="54"/>
      <c r="O4" s="25"/>
      <c r="P4" s="25"/>
      <c r="Q4" s="48">
        <f>M4*N4</f>
        <v>0</v>
      </c>
      <c r="R4" s="25">
        <v>9.5</v>
      </c>
      <c r="S4" s="60">
        <f>(1+(R4/100))*N4</f>
        <v>0</v>
      </c>
      <c r="T4" s="48">
        <f>S4*M4</f>
        <v>0</v>
      </c>
      <c r="U4" s="26"/>
      <c r="V4" s="25"/>
      <c r="W4" s="25"/>
      <c r="X4" s="25"/>
      <c r="Y4" s="25"/>
      <c r="Z4" s="27">
        <v>38425</v>
      </c>
    </row>
    <row r="5" spans="1:26" ht="76.5" x14ac:dyDescent="0.2">
      <c r="A5" s="28">
        <v>20</v>
      </c>
      <c r="B5" s="11" t="s">
        <v>33</v>
      </c>
      <c r="C5" s="11" t="s">
        <v>34</v>
      </c>
      <c r="D5" s="11" t="s">
        <v>30</v>
      </c>
      <c r="E5" s="11"/>
      <c r="F5" s="6"/>
      <c r="G5" s="12"/>
      <c r="H5" s="6" t="s">
        <v>31</v>
      </c>
      <c r="I5" s="12"/>
      <c r="J5" s="12"/>
      <c r="K5" s="6" t="s">
        <v>32</v>
      </c>
      <c r="L5" s="6"/>
      <c r="M5" s="7">
        <v>1000</v>
      </c>
      <c r="N5" s="55"/>
      <c r="O5" s="8"/>
      <c r="P5" s="8"/>
      <c r="Q5" s="46">
        <f t="shared" ref="Q5:Q68" si="0">M5*N5</f>
        <v>0</v>
      </c>
      <c r="R5" s="8">
        <v>9.5</v>
      </c>
      <c r="S5" s="52">
        <f t="shared" ref="S5:S68" si="1">(1+(R5/100))*N5</f>
        <v>0</v>
      </c>
      <c r="T5" s="46">
        <f t="shared" ref="T5:T68" si="2">S5*M5</f>
        <v>0</v>
      </c>
      <c r="U5" s="9"/>
      <c r="V5" s="8"/>
      <c r="W5" s="8"/>
      <c r="X5" s="8"/>
      <c r="Y5" s="8"/>
      <c r="Z5" s="29">
        <v>38426</v>
      </c>
    </row>
    <row r="6" spans="1:26" ht="77.25" thickBot="1" x14ac:dyDescent="0.25">
      <c r="A6" s="30">
        <v>30</v>
      </c>
      <c r="B6" s="31" t="s">
        <v>35</v>
      </c>
      <c r="C6" s="31" t="s">
        <v>36</v>
      </c>
      <c r="D6" s="31" t="s">
        <v>30</v>
      </c>
      <c r="E6" s="31"/>
      <c r="F6" s="32"/>
      <c r="G6" s="33"/>
      <c r="H6" s="32" t="s">
        <v>31</v>
      </c>
      <c r="I6" s="33"/>
      <c r="J6" s="33"/>
      <c r="K6" s="32" t="s">
        <v>32</v>
      </c>
      <c r="L6" s="32"/>
      <c r="M6" s="34">
        <v>500</v>
      </c>
      <c r="N6" s="56"/>
      <c r="O6" s="35"/>
      <c r="P6" s="35"/>
      <c r="Q6" s="49">
        <f t="shared" si="0"/>
        <v>0</v>
      </c>
      <c r="R6" s="35">
        <v>9.5</v>
      </c>
      <c r="S6" s="61">
        <f t="shared" si="1"/>
        <v>0</v>
      </c>
      <c r="T6" s="49">
        <f t="shared" si="2"/>
        <v>0</v>
      </c>
      <c r="U6" s="36"/>
      <c r="V6" s="49">
        <f>Q6+Q5+Q4</f>
        <v>0</v>
      </c>
      <c r="W6" s="49">
        <f>T6+T5+T4</f>
        <v>0</v>
      </c>
      <c r="X6" s="35"/>
      <c r="Y6" s="35"/>
      <c r="Z6" s="37">
        <v>38427</v>
      </c>
    </row>
    <row r="7" spans="1:26" ht="102" x14ac:dyDescent="0.2">
      <c r="A7" s="20">
        <v>40</v>
      </c>
      <c r="B7" s="21" t="s">
        <v>37</v>
      </c>
      <c r="C7" s="21" t="s">
        <v>38</v>
      </c>
      <c r="D7" s="21" t="s">
        <v>39</v>
      </c>
      <c r="E7" s="21"/>
      <c r="F7" s="22"/>
      <c r="G7" s="23"/>
      <c r="H7" s="22" t="s">
        <v>40</v>
      </c>
      <c r="I7" s="23"/>
      <c r="J7" s="23"/>
      <c r="K7" s="22" t="s">
        <v>32</v>
      </c>
      <c r="L7" s="22"/>
      <c r="M7" s="24">
        <v>1300</v>
      </c>
      <c r="N7" s="54"/>
      <c r="O7" s="25"/>
      <c r="P7" s="25"/>
      <c r="Q7" s="48">
        <f t="shared" si="0"/>
        <v>0</v>
      </c>
      <c r="R7" s="25">
        <v>22</v>
      </c>
      <c r="S7" s="60">
        <f t="shared" si="1"/>
        <v>0</v>
      </c>
      <c r="T7" s="48">
        <f t="shared" si="2"/>
        <v>0</v>
      </c>
      <c r="U7" s="26"/>
      <c r="V7" s="25"/>
      <c r="W7" s="25"/>
      <c r="X7" s="25"/>
      <c r="Y7" s="25"/>
      <c r="Z7" s="27">
        <v>38428</v>
      </c>
    </row>
    <row r="8" spans="1:26" ht="102.75" thickBot="1" x14ac:dyDescent="0.25">
      <c r="A8" s="30">
        <v>50</v>
      </c>
      <c r="B8" s="31" t="s">
        <v>41</v>
      </c>
      <c r="C8" s="31" t="s">
        <v>42</v>
      </c>
      <c r="D8" s="31"/>
      <c r="E8" s="31"/>
      <c r="F8" s="32"/>
      <c r="G8" s="33"/>
      <c r="H8" s="32" t="s">
        <v>40</v>
      </c>
      <c r="I8" s="33"/>
      <c r="J8" s="33"/>
      <c r="K8" s="32" t="s">
        <v>32</v>
      </c>
      <c r="L8" s="32"/>
      <c r="M8" s="34">
        <v>4200</v>
      </c>
      <c r="N8" s="56"/>
      <c r="O8" s="35"/>
      <c r="P8" s="35"/>
      <c r="Q8" s="49">
        <f t="shared" si="0"/>
        <v>0</v>
      </c>
      <c r="R8" s="35">
        <v>22</v>
      </c>
      <c r="S8" s="61">
        <f t="shared" si="1"/>
        <v>0</v>
      </c>
      <c r="T8" s="49">
        <f t="shared" si="2"/>
        <v>0</v>
      </c>
      <c r="U8" s="36"/>
      <c r="V8" s="49">
        <f>Q8+Q7</f>
        <v>0</v>
      </c>
      <c r="W8" s="49">
        <f>T8+T7</f>
        <v>0</v>
      </c>
      <c r="X8" s="35"/>
      <c r="Y8" s="35"/>
      <c r="Z8" s="37">
        <v>38429</v>
      </c>
    </row>
    <row r="9" spans="1:26" ht="102" x14ac:dyDescent="0.2">
      <c r="A9" s="20">
        <v>60</v>
      </c>
      <c r="B9" s="21" t="s">
        <v>43</v>
      </c>
      <c r="C9" s="21" t="s">
        <v>44</v>
      </c>
      <c r="D9" s="21"/>
      <c r="E9" s="21"/>
      <c r="F9" s="22"/>
      <c r="G9" s="23"/>
      <c r="H9" s="22" t="s">
        <v>45</v>
      </c>
      <c r="I9" s="23"/>
      <c r="J9" s="23"/>
      <c r="K9" s="22" t="s">
        <v>32</v>
      </c>
      <c r="L9" s="22"/>
      <c r="M9" s="24">
        <v>10</v>
      </c>
      <c r="N9" s="54"/>
      <c r="O9" s="25"/>
      <c r="P9" s="25"/>
      <c r="Q9" s="48">
        <f t="shared" si="0"/>
        <v>0</v>
      </c>
      <c r="R9" s="25">
        <v>22</v>
      </c>
      <c r="S9" s="60">
        <f t="shared" si="1"/>
        <v>0</v>
      </c>
      <c r="T9" s="48">
        <f t="shared" si="2"/>
        <v>0</v>
      </c>
      <c r="U9" s="26"/>
      <c r="V9" s="25"/>
      <c r="W9" s="25"/>
      <c r="X9" s="25"/>
      <c r="Y9" s="25"/>
      <c r="Z9" s="27">
        <v>38430</v>
      </c>
    </row>
    <row r="10" spans="1:26" ht="153" x14ac:dyDescent="0.2">
      <c r="A10" s="28">
        <v>70</v>
      </c>
      <c r="B10" s="11"/>
      <c r="C10" s="11" t="s">
        <v>46</v>
      </c>
      <c r="D10" s="11"/>
      <c r="E10" s="11"/>
      <c r="F10" s="6"/>
      <c r="G10" s="12"/>
      <c r="H10" s="6" t="s">
        <v>45</v>
      </c>
      <c r="I10" s="12"/>
      <c r="J10" s="12"/>
      <c r="K10" s="6" t="s">
        <v>32</v>
      </c>
      <c r="L10" s="6"/>
      <c r="M10" s="7">
        <v>2</v>
      </c>
      <c r="N10" s="55"/>
      <c r="O10" s="8"/>
      <c r="P10" s="8"/>
      <c r="Q10" s="46">
        <f t="shared" si="0"/>
        <v>0</v>
      </c>
      <c r="R10" s="8">
        <v>22</v>
      </c>
      <c r="S10" s="52">
        <f t="shared" si="1"/>
        <v>0</v>
      </c>
      <c r="T10" s="46">
        <f t="shared" si="2"/>
        <v>0</v>
      </c>
      <c r="U10" s="9"/>
      <c r="V10" s="8"/>
      <c r="W10" s="8"/>
      <c r="X10" s="8"/>
      <c r="Y10" s="8"/>
      <c r="Z10" s="29">
        <v>38431</v>
      </c>
    </row>
    <row r="11" spans="1:26" ht="127.5" x14ac:dyDescent="0.2">
      <c r="A11" s="28">
        <v>80</v>
      </c>
      <c r="B11" s="11" t="s">
        <v>47</v>
      </c>
      <c r="C11" s="11" t="s">
        <v>48</v>
      </c>
      <c r="D11" s="11"/>
      <c r="E11" s="11"/>
      <c r="F11" s="6"/>
      <c r="G11" s="12"/>
      <c r="H11" s="6" t="s">
        <v>45</v>
      </c>
      <c r="I11" s="12"/>
      <c r="J11" s="12"/>
      <c r="K11" s="6" t="s">
        <v>32</v>
      </c>
      <c r="L11" s="6"/>
      <c r="M11" s="7">
        <v>1250</v>
      </c>
      <c r="N11" s="55"/>
      <c r="O11" s="8"/>
      <c r="P11" s="8"/>
      <c r="Q11" s="46">
        <f t="shared" si="0"/>
        <v>0</v>
      </c>
      <c r="R11" s="8">
        <v>22</v>
      </c>
      <c r="S11" s="52">
        <f t="shared" si="1"/>
        <v>0</v>
      </c>
      <c r="T11" s="46">
        <f t="shared" si="2"/>
        <v>0</v>
      </c>
      <c r="U11" s="9"/>
      <c r="V11" s="8"/>
      <c r="W11" s="8"/>
      <c r="X11" s="8"/>
      <c r="Y11" s="8"/>
      <c r="Z11" s="29">
        <v>38432</v>
      </c>
    </row>
    <row r="12" spans="1:26" ht="114.75" x14ac:dyDescent="0.2">
      <c r="A12" s="28">
        <v>90</v>
      </c>
      <c r="B12" s="11" t="s">
        <v>49</v>
      </c>
      <c r="C12" s="11" t="s">
        <v>50</v>
      </c>
      <c r="D12" s="11"/>
      <c r="E12" s="11"/>
      <c r="F12" s="6"/>
      <c r="G12" s="12"/>
      <c r="H12" s="6" t="s">
        <v>45</v>
      </c>
      <c r="I12" s="12"/>
      <c r="J12" s="12"/>
      <c r="K12" s="6" t="s">
        <v>32</v>
      </c>
      <c r="L12" s="6"/>
      <c r="M12" s="7">
        <v>500</v>
      </c>
      <c r="N12" s="55"/>
      <c r="O12" s="8"/>
      <c r="P12" s="8"/>
      <c r="Q12" s="46">
        <f t="shared" si="0"/>
        <v>0</v>
      </c>
      <c r="R12" s="8">
        <v>22</v>
      </c>
      <c r="S12" s="52">
        <f t="shared" si="1"/>
        <v>0</v>
      </c>
      <c r="T12" s="46">
        <f t="shared" si="2"/>
        <v>0</v>
      </c>
      <c r="U12" s="9"/>
      <c r="V12" s="8"/>
      <c r="W12" s="8"/>
      <c r="X12" s="8"/>
      <c r="Y12" s="8"/>
      <c r="Z12" s="29">
        <v>38433</v>
      </c>
    </row>
    <row r="13" spans="1:26" ht="25.5" x14ac:dyDescent="0.2">
      <c r="A13" s="28">
        <v>100</v>
      </c>
      <c r="B13" s="11" t="s">
        <v>51</v>
      </c>
      <c r="C13" s="11" t="s">
        <v>52</v>
      </c>
      <c r="D13" s="11" t="s">
        <v>53</v>
      </c>
      <c r="E13" s="11"/>
      <c r="F13" s="6"/>
      <c r="G13" s="12"/>
      <c r="H13" s="6" t="s">
        <v>45</v>
      </c>
      <c r="I13" s="12"/>
      <c r="J13" s="12"/>
      <c r="K13" s="6" t="s">
        <v>32</v>
      </c>
      <c r="L13" s="6"/>
      <c r="M13" s="7">
        <v>20000</v>
      </c>
      <c r="N13" s="55"/>
      <c r="O13" s="8"/>
      <c r="P13" s="8"/>
      <c r="Q13" s="46">
        <f t="shared" si="0"/>
        <v>0</v>
      </c>
      <c r="R13" s="8">
        <v>22</v>
      </c>
      <c r="S13" s="52">
        <f t="shared" si="1"/>
        <v>0</v>
      </c>
      <c r="T13" s="46">
        <f t="shared" si="2"/>
        <v>0</v>
      </c>
      <c r="U13" s="9"/>
      <c r="V13" s="8"/>
      <c r="W13" s="8"/>
      <c r="X13" s="8"/>
      <c r="Y13" s="8"/>
      <c r="Z13" s="29">
        <v>38434</v>
      </c>
    </row>
    <row r="14" spans="1:26" ht="76.5" x14ac:dyDescent="0.2">
      <c r="A14" s="28">
        <v>110</v>
      </c>
      <c r="B14" s="11" t="s">
        <v>54</v>
      </c>
      <c r="C14" s="11" t="s">
        <v>55</v>
      </c>
      <c r="D14" s="11"/>
      <c r="E14" s="11"/>
      <c r="F14" s="6"/>
      <c r="G14" s="12"/>
      <c r="H14" s="6" t="s">
        <v>45</v>
      </c>
      <c r="I14" s="12"/>
      <c r="J14" s="12"/>
      <c r="K14" s="6" t="s">
        <v>32</v>
      </c>
      <c r="L14" s="6"/>
      <c r="M14" s="7">
        <v>10</v>
      </c>
      <c r="N14" s="55"/>
      <c r="O14" s="8"/>
      <c r="P14" s="8"/>
      <c r="Q14" s="46">
        <f t="shared" si="0"/>
        <v>0</v>
      </c>
      <c r="R14" s="8">
        <v>22</v>
      </c>
      <c r="S14" s="52">
        <f t="shared" si="1"/>
        <v>0</v>
      </c>
      <c r="T14" s="46">
        <f t="shared" si="2"/>
        <v>0</v>
      </c>
      <c r="U14" s="9"/>
      <c r="V14" s="8"/>
      <c r="W14" s="8"/>
      <c r="X14" s="8"/>
      <c r="Y14" s="8"/>
      <c r="Z14" s="29">
        <v>38435</v>
      </c>
    </row>
    <row r="15" spans="1:26" ht="26.25" thickBot="1" x14ac:dyDescent="0.25">
      <c r="A15" s="30">
        <v>120</v>
      </c>
      <c r="B15" s="31" t="s">
        <v>56</v>
      </c>
      <c r="C15" s="31" t="s">
        <v>57</v>
      </c>
      <c r="D15" s="31" t="s">
        <v>58</v>
      </c>
      <c r="E15" s="31"/>
      <c r="F15" s="32"/>
      <c r="G15" s="33"/>
      <c r="H15" s="32" t="s">
        <v>45</v>
      </c>
      <c r="I15" s="33"/>
      <c r="J15" s="33"/>
      <c r="K15" s="32" t="s">
        <v>32</v>
      </c>
      <c r="L15" s="32"/>
      <c r="M15" s="34">
        <v>40</v>
      </c>
      <c r="N15" s="56"/>
      <c r="O15" s="35"/>
      <c r="P15" s="35"/>
      <c r="Q15" s="49">
        <f t="shared" si="0"/>
        <v>0</v>
      </c>
      <c r="R15" s="35">
        <v>22</v>
      </c>
      <c r="S15" s="61">
        <f t="shared" si="1"/>
        <v>0</v>
      </c>
      <c r="T15" s="49">
        <f t="shared" si="2"/>
        <v>0</v>
      </c>
      <c r="U15" s="36"/>
      <c r="V15" s="49">
        <f>Q15+Q14+Q13+Q12+Q11+Q10+Q9</f>
        <v>0</v>
      </c>
      <c r="W15" s="49">
        <f>T15+T14+T13+T12+T11+T10+T9</f>
        <v>0</v>
      </c>
      <c r="X15" s="35"/>
      <c r="Y15" s="35"/>
      <c r="Z15" s="37">
        <v>38436</v>
      </c>
    </row>
    <row r="16" spans="1:26" ht="76.5" x14ac:dyDescent="0.2">
      <c r="A16" s="20">
        <v>130</v>
      </c>
      <c r="B16" s="21" t="s">
        <v>59</v>
      </c>
      <c r="C16" s="21" t="s">
        <v>60</v>
      </c>
      <c r="D16" s="21"/>
      <c r="E16" s="21"/>
      <c r="F16" s="22"/>
      <c r="G16" s="23"/>
      <c r="H16" s="22" t="s">
        <v>61</v>
      </c>
      <c r="I16" s="23"/>
      <c r="J16" s="23"/>
      <c r="K16" s="22" t="s">
        <v>32</v>
      </c>
      <c r="L16" s="22"/>
      <c r="M16" s="24">
        <v>500</v>
      </c>
      <c r="N16" s="54"/>
      <c r="O16" s="25"/>
      <c r="P16" s="25"/>
      <c r="Q16" s="48">
        <f t="shared" si="0"/>
        <v>0</v>
      </c>
      <c r="R16" s="25">
        <v>22</v>
      </c>
      <c r="S16" s="64">
        <f t="shared" si="1"/>
        <v>0</v>
      </c>
      <c r="T16" s="62">
        <f t="shared" si="2"/>
        <v>0</v>
      </c>
      <c r="U16" s="18"/>
      <c r="V16" s="17"/>
      <c r="W16" s="17"/>
      <c r="X16" s="17"/>
      <c r="Y16" s="17"/>
      <c r="Z16" s="19">
        <v>38437</v>
      </c>
    </row>
    <row r="17" spans="1:26" ht="76.5" x14ac:dyDescent="0.2">
      <c r="A17" s="28">
        <v>140</v>
      </c>
      <c r="B17" s="11" t="s">
        <v>62</v>
      </c>
      <c r="C17" s="11" t="s">
        <v>63</v>
      </c>
      <c r="D17" s="11"/>
      <c r="E17" s="11"/>
      <c r="F17" s="6"/>
      <c r="G17" s="12"/>
      <c r="H17" s="6" t="s">
        <v>61</v>
      </c>
      <c r="I17" s="12"/>
      <c r="J17" s="12"/>
      <c r="K17" s="6" t="s">
        <v>32</v>
      </c>
      <c r="L17" s="6"/>
      <c r="M17" s="7">
        <v>50</v>
      </c>
      <c r="N17" s="55"/>
      <c r="O17" s="8"/>
      <c r="P17" s="8"/>
      <c r="Q17" s="46">
        <f t="shared" si="0"/>
        <v>0</v>
      </c>
      <c r="R17" s="8">
        <v>22</v>
      </c>
      <c r="S17" s="65">
        <f t="shared" si="1"/>
        <v>0</v>
      </c>
      <c r="T17" s="63">
        <f t="shared" si="2"/>
        <v>0</v>
      </c>
      <c r="U17" s="9"/>
      <c r="V17" s="8"/>
      <c r="W17" s="8"/>
      <c r="X17" s="8"/>
      <c r="Y17" s="8"/>
      <c r="Z17" s="13">
        <v>38438</v>
      </c>
    </row>
    <row r="18" spans="1:26" ht="191.25" x14ac:dyDescent="0.2">
      <c r="A18" s="28">
        <v>150</v>
      </c>
      <c r="B18" s="11" t="s">
        <v>64</v>
      </c>
      <c r="C18" s="11" t="s">
        <v>65</v>
      </c>
      <c r="D18" s="11" t="s">
        <v>66</v>
      </c>
      <c r="E18" s="11" t="s">
        <v>67</v>
      </c>
      <c r="F18" s="6"/>
      <c r="G18" s="12"/>
      <c r="H18" s="6" t="s">
        <v>61</v>
      </c>
      <c r="I18" s="12"/>
      <c r="J18" s="12"/>
      <c r="K18" s="6" t="s">
        <v>32</v>
      </c>
      <c r="L18" s="6"/>
      <c r="M18" s="7">
        <v>100</v>
      </c>
      <c r="N18" s="55"/>
      <c r="O18" s="8"/>
      <c r="P18" s="8"/>
      <c r="Q18" s="46">
        <f t="shared" si="0"/>
        <v>0</v>
      </c>
      <c r="R18" s="8">
        <v>22</v>
      </c>
      <c r="S18" s="65">
        <f t="shared" si="1"/>
        <v>0</v>
      </c>
      <c r="T18" s="63">
        <f t="shared" si="2"/>
        <v>0</v>
      </c>
      <c r="U18" s="9"/>
      <c r="V18" s="8"/>
      <c r="W18" s="8"/>
      <c r="X18" s="8"/>
      <c r="Y18" s="8"/>
      <c r="Z18" s="13">
        <v>38439</v>
      </c>
    </row>
    <row r="19" spans="1:26" ht="191.25" x14ac:dyDescent="0.2">
      <c r="A19" s="28">
        <v>160</v>
      </c>
      <c r="B19" s="11" t="s">
        <v>68</v>
      </c>
      <c r="C19" s="11" t="s">
        <v>69</v>
      </c>
      <c r="D19" s="11" t="s">
        <v>70</v>
      </c>
      <c r="E19" s="11" t="s">
        <v>71</v>
      </c>
      <c r="F19" s="6"/>
      <c r="G19" s="12"/>
      <c r="H19" s="6" t="s">
        <v>61</v>
      </c>
      <c r="I19" s="12"/>
      <c r="J19" s="12"/>
      <c r="K19" s="6" t="s">
        <v>32</v>
      </c>
      <c r="L19" s="6"/>
      <c r="M19" s="7">
        <v>50</v>
      </c>
      <c r="N19" s="55"/>
      <c r="O19" s="8"/>
      <c r="P19" s="8"/>
      <c r="Q19" s="46">
        <f t="shared" si="0"/>
        <v>0</v>
      </c>
      <c r="R19" s="8">
        <v>22</v>
      </c>
      <c r="S19" s="65">
        <f t="shared" si="1"/>
        <v>0</v>
      </c>
      <c r="T19" s="63">
        <f t="shared" si="2"/>
        <v>0</v>
      </c>
      <c r="U19" s="9"/>
      <c r="V19" s="8"/>
      <c r="W19" s="8"/>
      <c r="X19" s="8"/>
      <c r="Y19" s="8"/>
      <c r="Z19" s="13">
        <v>38440</v>
      </c>
    </row>
    <row r="20" spans="1:26" ht="191.25" x14ac:dyDescent="0.2">
      <c r="A20" s="28">
        <v>170</v>
      </c>
      <c r="B20" s="11" t="s">
        <v>72</v>
      </c>
      <c r="C20" s="11" t="s">
        <v>73</v>
      </c>
      <c r="D20" s="11" t="s">
        <v>70</v>
      </c>
      <c r="E20" s="11" t="s">
        <v>74</v>
      </c>
      <c r="F20" s="6"/>
      <c r="G20" s="12"/>
      <c r="H20" s="6" t="s">
        <v>61</v>
      </c>
      <c r="I20" s="12"/>
      <c r="J20" s="12"/>
      <c r="K20" s="6" t="s">
        <v>32</v>
      </c>
      <c r="L20" s="6"/>
      <c r="M20" s="7">
        <v>5200</v>
      </c>
      <c r="N20" s="55"/>
      <c r="O20" s="8"/>
      <c r="P20" s="8"/>
      <c r="Q20" s="46">
        <f t="shared" si="0"/>
        <v>0</v>
      </c>
      <c r="R20" s="8">
        <v>22</v>
      </c>
      <c r="S20" s="65">
        <f t="shared" si="1"/>
        <v>0</v>
      </c>
      <c r="T20" s="63">
        <f t="shared" si="2"/>
        <v>0</v>
      </c>
      <c r="U20" s="9"/>
      <c r="V20" s="8"/>
      <c r="W20" s="8"/>
      <c r="X20" s="8"/>
      <c r="Y20" s="8"/>
      <c r="Z20" s="13">
        <v>38441</v>
      </c>
    </row>
    <row r="21" spans="1:26" ht="191.25" x14ac:dyDescent="0.2">
      <c r="A21" s="28">
        <v>180</v>
      </c>
      <c r="B21" s="11" t="s">
        <v>75</v>
      </c>
      <c r="C21" s="11" t="s">
        <v>76</v>
      </c>
      <c r="D21" s="11" t="s">
        <v>66</v>
      </c>
      <c r="E21" s="11" t="s">
        <v>77</v>
      </c>
      <c r="F21" s="6"/>
      <c r="G21" s="12"/>
      <c r="H21" s="6" t="s">
        <v>61</v>
      </c>
      <c r="I21" s="12"/>
      <c r="J21" s="12"/>
      <c r="K21" s="6" t="s">
        <v>32</v>
      </c>
      <c r="L21" s="6"/>
      <c r="M21" s="7">
        <v>4600</v>
      </c>
      <c r="N21" s="55"/>
      <c r="O21" s="8"/>
      <c r="P21" s="8"/>
      <c r="Q21" s="46">
        <f t="shared" si="0"/>
        <v>0</v>
      </c>
      <c r="R21" s="8">
        <v>22</v>
      </c>
      <c r="S21" s="65">
        <f t="shared" si="1"/>
        <v>0</v>
      </c>
      <c r="T21" s="63">
        <f t="shared" si="2"/>
        <v>0</v>
      </c>
      <c r="U21" s="9"/>
      <c r="V21" s="8"/>
      <c r="W21" s="8"/>
      <c r="X21" s="8"/>
      <c r="Y21" s="8"/>
      <c r="Z21" s="13">
        <v>38442</v>
      </c>
    </row>
    <row r="22" spans="1:26" ht="191.25" x14ac:dyDescent="0.2">
      <c r="A22" s="28">
        <v>190</v>
      </c>
      <c r="B22" s="11" t="s">
        <v>78</v>
      </c>
      <c r="C22" s="11" t="s">
        <v>76</v>
      </c>
      <c r="D22" s="11" t="s">
        <v>70</v>
      </c>
      <c r="E22" s="11" t="s">
        <v>79</v>
      </c>
      <c r="F22" s="6"/>
      <c r="G22" s="12"/>
      <c r="H22" s="6" t="s">
        <v>61</v>
      </c>
      <c r="I22" s="12"/>
      <c r="J22" s="12"/>
      <c r="K22" s="6" t="s">
        <v>32</v>
      </c>
      <c r="L22" s="6"/>
      <c r="M22" s="7">
        <v>190</v>
      </c>
      <c r="N22" s="55"/>
      <c r="O22" s="8"/>
      <c r="P22" s="8"/>
      <c r="Q22" s="46">
        <f t="shared" si="0"/>
        <v>0</v>
      </c>
      <c r="R22" s="8">
        <v>22</v>
      </c>
      <c r="S22" s="65">
        <f t="shared" si="1"/>
        <v>0</v>
      </c>
      <c r="T22" s="63">
        <f t="shared" si="2"/>
        <v>0</v>
      </c>
      <c r="U22" s="9"/>
      <c r="V22" s="8"/>
      <c r="W22" s="8"/>
      <c r="X22" s="8"/>
      <c r="Y22" s="8"/>
      <c r="Z22" s="13">
        <v>38443</v>
      </c>
    </row>
    <row r="23" spans="1:26" ht="191.25" x14ac:dyDescent="0.2">
      <c r="A23" s="28">
        <v>200</v>
      </c>
      <c r="B23" s="11" t="s">
        <v>80</v>
      </c>
      <c r="C23" s="11" t="s">
        <v>81</v>
      </c>
      <c r="D23" s="11" t="s">
        <v>82</v>
      </c>
      <c r="E23" s="11" t="s">
        <v>83</v>
      </c>
      <c r="F23" s="6"/>
      <c r="G23" s="12"/>
      <c r="H23" s="6" t="s">
        <v>61</v>
      </c>
      <c r="I23" s="12"/>
      <c r="J23" s="12"/>
      <c r="K23" s="6" t="s">
        <v>32</v>
      </c>
      <c r="L23" s="6"/>
      <c r="M23" s="7">
        <v>100</v>
      </c>
      <c r="N23" s="55"/>
      <c r="O23" s="8"/>
      <c r="P23" s="8"/>
      <c r="Q23" s="46">
        <f t="shared" si="0"/>
        <v>0</v>
      </c>
      <c r="R23" s="8">
        <v>22</v>
      </c>
      <c r="S23" s="65">
        <f t="shared" si="1"/>
        <v>0</v>
      </c>
      <c r="T23" s="63">
        <f t="shared" si="2"/>
        <v>0</v>
      </c>
      <c r="U23" s="9"/>
      <c r="V23" s="8"/>
      <c r="W23" s="8"/>
      <c r="X23" s="8"/>
      <c r="Y23" s="8"/>
      <c r="Z23" s="13">
        <v>38444</v>
      </c>
    </row>
    <row r="24" spans="1:26" ht="191.25" x14ac:dyDescent="0.2">
      <c r="A24" s="28">
        <v>210</v>
      </c>
      <c r="B24" s="11" t="s">
        <v>84</v>
      </c>
      <c r="C24" s="11" t="s">
        <v>85</v>
      </c>
      <c r="D24" s="11" t="s">
        <v>86</v>
      </c>
      <c r="E24" s="11" t="s">
        <v>87</v>
      </c>
      <c r="F24" s="6"/>
      <c r="G24" s="12"/>
      <c r="H24" s="6" t="s">
        <v>61</v>
      </c>
      <c r="I24" s="12"/>
      <c r="J24" s="12"/>
      <c r="K24" s="6" t="s">
        <v>32</v>
      </c>
      <c r="L24" s="6"/>
      <c r="M24" s="7">
        <v>20</v>
      </c>
      <c r="N24" s="55"/>
      <c r="O24" s="8"/>
      <c r="P24" s="8"/>
      <c r="Q24" s="46">
        <f t="shared" si="0"/>
        <v>0</v>
      </c>
      <c r="R24" s="8">
        <v>22</v>
      </c>
      <c r="S24" s="65">
        <f t="shared" si="1"/>
        <v>0</v>
      </c>
      <c r="T24" s="63">
        <f t="shared" si="2"/>
        <v>0</v>
      </c>
      <c r="U24" s="9"/>
      <c r="V24" s="8"/>
      <c r="W24" s="8"/>
      <c r="X24" s="8"/>
      <c r="Y24" s="8"/>
      <c r="Z24" s="13">
        <v>38445</v>
      </c>
    </row>
    <row r="25" spans="1:26" ht="51" x14ac:dyDescent="0.2">
      <c r="A25" s="28">
        <v>220</v>
      </c>
      <c r="B25" s="11" t="s">
        <v>88</v>
      </c>
      <c r="C25" s="11" t="s">
        <v>89</v>
      </c>
      <c r="D25" s="11"/>
      <c r="E25" s="11"/>
      <c r="F25" s="6"/>
      <c r="G25" s="12"/>
      <c r="H25" s="6" t="s">
        <v>61</v>
      </c>
      <c r="I25" s="12"/>
      <c r="J25" s="12"/>
      <c r="K25" s="6" t="s">
        <v>32</v>
      </c>
      <c r="L25" s="6"/>
      <c r="M25" s="7">
        <v>30</v>
      </c>
      <c r="N25" s="55"/>
      <c r="O25" s="8"/>
      <c r="P25" s="8"/>
      <c r="Q25" s="46">
        <f t="shared" si="0"/>
        <v>0</v>
      </c>
      <c r="R25" s="8">
        <v>22</v>
      </c>
      <c r="S25" s="65">
        <f t="shared" si="1"/>
        <v>0</v>
      </c>
      <c r="T25" s="63">
        <f t="shared" si="2"/>
        <v>0</v>
      </c>
      <c r="U25" s="9"/>
      <c r="V25" s="8"/>
      <c r="W25" s="8"/>
      <c r="X25" s="8"/>
      <c r="Y25" s="8"/>
      <c r="Z25" s="13">
        <v>38446</v>
      </c>
    </row>
    <row r="26" spans="1:26" ht="241.5" customHeight="1" thickBot="1" x14ac:dyDescent="0.25">
      <c r="A26" s="66">
        <v>230</v>
      </c>
      <c r="B26" s="67" t="s">
        <v>64</v>
      </c>
      <c r="C26" s="67" t="s">
        <v>81</v>
      </c>
      <c r="D26" s="67" t="s">
        <v>70</v>
      </c>
      <c r="E26" s="67" t="s">
        <v>90</v>
      </c>
      <c r="F26" s="68"/>
      <c r="G26" s="69"/>
      <c r="H26" s="68" t="s">
        <v>61</v>
      </c>
      <c r="I26" s="69"/>
      <c r="J26" s="69"/>
      <c r="K26" s="68" t="s">
        <v>32</v>
      </c>
      <c r="L26" s="68"/>
      <c r="M26" s="70">
        <v>100</v>
      </c>
      <c r="N26" s="71"/>
      <c r="O26" s="72"/>
      <c r="P26" s="72"/>
      <c r="Q26" s="73">
        <f t="shared" si="0"/>
        <v>0</v>
      </c>
      <c r="R26" s="72">
        <v>22</v>
      </c>
      <c r="S26" s="74">
        <f t="shared" si="1"/>
        <v>0</v>
      </c>
      <c r="T26" s="75">
        <f t="shared" si="2"/>
        <v>0</v>
      </c>
      <c r="U26" s="76"/>
      <c r="V26" s="73">
        <f>Q26+Q25+Q24+Q23+Q22+Q21+Q20+Q19+Q18+Q17+Q16</f>
        <v>0</v>
      </c>
      <c r="W26" s="73">
        <f>T26+T25+T24+T23+T22+T21+T20+T19+T18+T17+T16</f>
        <v>0</v>
      </c>
      <c r="X26" s="72"/>
      <c r="Y26" s="72"/>
      <c r="Z26" s="77">
        <v>38447</v>
      </c>
    </row>
    <row r="27" spans="1:26" ht="267.75" x14ac:dyDescent="0.2">
      <c r="A27" s="20">
        <v>240</v>
      </c>
      <c r="B27" s="21" t="s">
        <v>91</v>
      </c>
      <c r="C27" s="21" t="s">
        <v>92</v>
      </c>
      <c r="D27" s="21" t="s">
        <v>93</v>
      </c>
      <c r="E27" s="21" t="s">
        <v>94</v>
      </c>
      <c r="F27" s="22"/>
      <c r="G27" s="23"/>
      <c r="H27" s="22" t="s">
        <v>95</v>
      </c>
      <c r="I27" s="23"/>
      <c r="J27" s="23"/>
      <c r="K27" s="22" t="s">
        <v>32</v>
      </c>
      <c r="L27" s="22"/>
      <c r="M27" s="24">
        <v>50</v>
      </c>
      <c r="N27" s="54"/>
      <c r="O27" s="25"/>
      <c r="P27" s="25"/>
      <c r="Q27" s="48">
        <f t="shared" si="0"/>
        <v>0</v>
      </c>
      <c r="R27" s="25">
        <v>22</v>
      </c>
      <c r="S27" s="60">
        <f t="shared" si="1"/>
        <v>0</v>
      </c>
      <c r="T27" s="48">
        <f t="shared" si="2"/>
        <v>0</v>
      </c>
      <c r="U27" s="26"/>
      <c r="V27" s="25"/>
      <c r="W27" s="25"/>
      <c r="X27" s="25"/>
      <c r="Y27" s="25"/>
      <c r="Z27" s="27">
        <v>38448</v>
      </c>
    </row>
    <row r="28" spans="1:26" ht="267.75" x14ac:dyDescent="0.2">
      <c r="A28" s="28">
        <v>250</v>
      </c>
      <c r="B28" s="11"/>
      <c r="C28" s="11" t="s">
        <v>96</v>
      </c>
      <c r="D28" s="11" t="s">
        <v>93</v>
      </c>
      <c r="E28" s="11" t="s">
        <v>94</v>
      </c>
      <c r="F28" s="6"/>
      <c r="G28" s="12"/>
      <c r="H28" s="6" t="s">
        <v>95</v>
      </c>
      <c r="I28" s="12"/>
      <c r="J28" s="12"/>
      <c r="K28" s="6" t="s">
        <v>32</v>
      </c>
      <c r="L28" s="6"/>
      <c r="M28" s="7">
        <v>275</v>
      </c>
      <c r="N28" s="55"/>
      <c r="O28" s="8"/>
      <c r="P28" s="8"/>
      <c r="Q28" s="46">
        <f t="shared" si="0"/>
        <v>0</v>
      </c>
      <c r="R28" s="8">
        <v>22</v>
      </c>
      <c r="S28" s="52">
        <f t="shared" si="1"/>
        <v>0</v>
      </c>
      <c r="T28" s="46">
        <f t="shared" si="2"/>
        <v>0</v>
      </c>
      <c r="U28" s="9"/>
      <c r="V28" s="8"/>
      <c r="W28" s="8"/>
      <c r="X28" s="8"/>
      <c r="Y28" s="8"/>
      <c r="Z28" s="29">
        <v>38449</v>
      </c>
    </row>
    <row r="29" spans="1:26" ht="267.75" x14ac:dyDescent="0.2">
      <c r="A29" s="28">
        <v>260</v>
      </c>
      <c r="B29" s="11"/>
      <c r="C29" s="11" t="s">
        <v>97</v>
      </c>
      <c r="D29" s="11" t="s">
        <v>93</v>
      </c>
      <c r="E29" s="11" t="s">
        <v>94</v>
      </c>
      <c r="F29" s="6"/>
      <c r="G29" s="12"/>
      <c r="H29" s="6" t="s">
        <v>95</v>
      </c>
      <c r="I29" s="12"/>
      <c r="J29" s="12"/>
      <c r="K29" s="6" t="s">
        <v>32</v>
      </c>
      <c r="L29" s="6"/>
      <c r="M29" s="7">
        <v>275</v>
      </c>
      <c r="N29" s="55"/>
      <c r="O29" s="8"/>
      <c r="P29" s="8"/>
      <c r="Q29" s="46">
        <f t="shared" si="0"/>
        <v>0</v>
      </c>
      <c r="R29" s="8">
        <v>22</v>
      </c>
      <c r="S29" s="52">
        <f t="shared" si="1"/>
        <v>0</v>
      </c>
      <c r="T29" s="46">
        <f t="shared" si="2"/>
        <v>0</v>
      </c>
      <c r="U29" s="9"/>
      <c r="V29" s="8"/>
      <c r="W29" s="8"/>
      <c r="X29" s="8"/>
      <c r="Y29" s="8"/>
      <c r="Z29" s="29">
        <v>38450</v>
      </c>
    </row>
    <row r="30" spans="1:26" x14ac:dyDescent="0.2">
      <c r="A30" s="28">
        <v>270</v>
      </c>
      <c r="B30" s="11" t="s">
        <v>98</v>
      </c>
      <c r="C30" s="11" t="s">
        <v>99</v>
      </c>
      <c r="D30" s="11" t="s">
        <v>100</v>
      </c>
      <c r="E30" s="11" t="s">
        <v>101</v>
      </c>
      <c r="F30" s="6"/>
      <c r="G30" s="12"/>
      <c r="H30" s="6" t="s">
        <v>95</v>
      </c>
      <c r="I30" s="12"/>
      <c r="J30" s="12"/>
      <c r="K30" s="6" t="s">
        <v>32</v>
      </c>
      <c r="L30" s="6"/>
      <c r="M30" s="7">
        <v>200</v>
      </c>
      <c r="N30" s="55"/>
      <c r="O30" s="8"/>
      <c r="P30" s="8"/>
      <c r="Q30" s="46">
        <f t="shared" si="0"/>
        <v>0</v>
      </c>
      <c r="R30" s="8">
        <v>22</v>
      </c>
      <c r="S30" s="52">
        <f t="shared" si="1"/>
        <v>0</v>
      </c>
      <c r="T30" s="46">
        <f t="shared" si="2"/>
        <v>0</v>
      </c>
      <c r="U30" s="9"/>
      <c r="V30" s="8"/>
      <c r="W30" s="8"/>
      <c r="X30" s="8"/>
      <c r="Y30" s="8"/>
      <c r="Z30" s="29">
        <v>38451</v>
      </c>
    </row>
    <row r="31" spans="1:26" ht="51.75" thickBot="1" x14ac:dyDescent="0.25">
      <c r="A31" s="30">
        <v>280</v>
      </c>
      <c r="B31" s="31" t="s">
        <v>102</v>
      </c>
      <c r="C31" s="31" t="s">
        <v>103</v>
      </c>
      <c r="D31" s="31" t="s">
        <v>104</v>
      </c>
      <c r="E31" s="31" t="s">
        <v>101</v>
      </c>
      <c r="F31" s="32"/>
      <c r="G31" s="33"/>
      <c r="H31" s="32" t="s">
        <v>95</v>
      </c>
      <c r="I31" s="33"/>
      <c r="J31" s="33"/>
      <c r="K31" s="32" t="s">
        <v>32</v>
      </c>
      <c r="L31" s="32"/>
      <c r="M31" s="34">
        <v>50</v>
      </c>
      <c r="N31" s="56"/>
      <c r="O31" s="35"/>
      <c r="P31" s="35"/>
      <c r="Q31" s="49">
        <f t="shared" si="0"/>
        <v>0</v>
      </c>
      <c r="R31" s="35">
        <v>22</v>
      </c>
      <c r="S31" s="61">
        <f t="shared" si="1"/>
        <v>0</v>
      </c>
      <c r="T31" s="49">
        <f t="shared" si="2"/>
        <v>0</v>
      </c>
      <c r="U31" s="36"/>
      <c r="V31" s="49">
        <f>Q31+Q30+Q29+Q28+Q27</f>
        <v>0</v>
      </c>
      <c r="W31" s="49">
        <f>T31+T30+T29+T28+T27</f>
        <v>0</v>
      </c>
      <c r="X31" s="35"/>
      <c r="Y31" s="35"/>
      <c r="Z31" s="37">
        <v>38452</v>
      </c>
    </row>
    <row r="32" spans="1:26" ht="38.25" x14ac:dyDescent="0.2">
      <c r="A32" s="20">
        <v>290</v>
      </c>
      <c r="B32" s="21" t="s">
        <v>105</v>
      </c>
      <c r="C32" s="21" t="s">
        <v>106</v>
      </c>
      <c r="D32" s="21"/>
      <c r="E32" s="21"/>
      <c r="F32" s="22"/>
      <c r="G32" s="23"/>
      <c r="H32" s="22" t="s">
        <v>107</v>
      </c>
      <c r="I32" s="23"/>
      <c r="J32" s="23"/>
      <c r="K32" s="22" t="s">
        <v>32</v>
      </c>
      <c r="L32" s="22"/>
      <c r="M32" s="24">
        <v>50</v>
      </c>
      <c r="N32" s="54"/>
      <c r="O32" s="25"/>
      <c r="P32" s="25"/>
      <c r="Q32" s="48">
        <f t="shared" si="0"/>
        <v>0</v>
      </c>
      <c r="R32" s="25">
        <v>22</v>
      </c>
      <c r="S32" s="60">
        <f t="shared" si="1"/>
        <v>0</v>
      </c>
      <c r="T32" s="48">
        <f t="shared" si="2"/>
        <v>0</v>
      </c>
      <c r="U32" s="26"/>
      <c r="V32" s="25"/>
      <c r="W32" s="25"/>
      <c r="X32" s="25"/>
      <c r="Y32" s="25"/>
      <c r="Z32" s="27">
        <v>38453</v>
      </c>
    </row>
    <row r="33" spans="1:26" x14ac:dyDescent="0.2">
      <c r="A33" s="28">
        <v>300</v>
      </c>
      <c r="B33" s="11" t="s">
        <v>102</v>
      </c>
      <c r="C33" s="11" t="s">
        <v>108</v>
      </c>
      <c r="D33" s="11"/>
      <c r="E33" s="11"/>
      <c r="F33" s="6"/>
      <c r="G33" s="12"/>
      <c r="H33" s="6" t="s">
        <v>107</v>
      </c>
      <c r="I33" s="12"/>
      <c r="J33" s="12"/>
      <c r="K33" s="6" t="s">
        <v>32</v>
      </c>
      <c r="L33" s="6"/>
      <c r="M33" s="7">
        <v>6</v>
      </c>
      <c r="N33" s="55"/>
      <c r="O33" s="8"/>
      <c r="P33" s="8"/>
      <c r="Q33" s="46">
        <f t="shared" si="0"/>
        <v>0</v>
      </c>
      <c r="R33" s="8">
        <v>22</v>
      </c>
      <c r="S33" s="52">
        <f t="shared" si="1"/>
        <v>0</v>
      </c>
      <c r="T33" s="46">
        <f t="shared" si="2"/>
        <v>0</v>
      </c>
      <c r="U33" s="9"/>
      <c r="V33" s="8"/>
      <c r="W33" s="8"/>
      <c r="X33" s="8"/>
      <c r="Y33" s="8"/>
      <c r="Z33" s="29">
        <v>38454</v>
      </c>
    </row>
    <row r="34" spans="1:26" ht="64.5" thickBot="1" x14ac:dyDescent="0.25">
      <c r="A34" s="30">
        <v>310</v>
      </c>
      <c r="B34" s="31" t="s">
        <v>109</v>
      </c>
      <c r="C34" s="31" t="s">
        <v>110</v>
      </c>
      <c r="D34" s="31" t="s">
        <v>108</v>
      </c>
      <c r="E34" s="31"/>
      <c r="F34" s="32"/>
      <c r="G34" s="33"/>
      <c r="H34" s="32" t="s">
        <v>107</v>
      </c>
      <c r="I34" s="33"/>
      <c r="J34" s="33"/>
      <c r="K34" s="32" t="s">
        <v>32</v>
      </c>
      <c r="L34" s="32"/>
      <c r="M34" s="34">
        <v>10</v>
      </c>
      <c r="N34" s="56"/>
      <c r="O34" s="35"/>
      <c r="P34" s="35"/>
      <c r="Q34" s="49">
        <f t="shared" si="0"/>
        <v>0</v>
      </c>
      <c r="R34" s="35">
        <v>22</v>
      </c>
      <c r="S34" s="61">
        <f t="shared" si="1"/>
        <v>0</v>
      </c>
      <c r="T34" s="49">
        <f t="shared" si="2"/>
        <v>0</v>
      </c>
      <c r="U34" s="36"/>
      <c r="V34" s="49">
        <f>Q34+Q33+Q32</f>
        <v>0</v>
      </c>
      <c r="W34" s="49">
        <f>T34+T33+T32</f>
        <v>0</v>
      </c>
      <c r="X34" s="35"/>
      <c r="Y34" s="35"/>
      <c r="Z34" s="37">
        <v>38455</v>
      </c>
    </row>
    <row r="35" spans="1:26" ht="76.5" x14ac:dyDescent="0.2">
      <c r="A35" s="20">
        <v>320</v>
      </c>
      <c r="B35" s="21" t="s">
        <v>111</v>
      </c>
      <c r="C35" s="21" t="s">
        <v>112</v>
      </c>
      <c r="D35" s="21"/>
      <c r="E35" s="21"/>
      <c r="F35" s="22"/>
      <c r="G35" s="23"/>
      <c r="H35" s="22" t="s">
        <v>113</v>
      </c>
      <c r="I35" s="23"/>
      <c r="J35" s="23"/>
      <c r="K35" s="22" t="s">
        <v>32</v>
      </c>
      <c r="L35" s="22"/>
      <c r="M35" s="24">
        <v>3000</v>
      </c>
      <c r="N35" s="54"/>
      <c r="O35" s="25"/>
      <c r="P35" s="25"/>
      <c r="Q35" s="48">
        <f t="shared" si="0"/>
        <v>0</v>
      </c>
      <c r="R35" s="25">
        <v>22</v>
      </c>
      <c r="S35" s="60">
        <f t="shared" si="1"/>
        <v>0</v>
      </c>
      <c r="T35" s="48">
        <f t="shared" si="2"/>
        <v>0</v>
      </c>
      <c r="U35" s="26"/>
      <c r="V35" s="25"/>
      <c r="W35" s="25"/>
      <c r="X35" s="25"/>
      <c r="Y35" s="25"/>
      <c r="Z35" s="27">
        <v>38456</v>
      </c>
    </row>
    <row r="36" spans="1:26" ht="76.5" x14ac:dyDescent="0.2">
      <c r="A36" s="28">
        <v>330</v>
      </c>
      <c r="B36" s="11"/>
      <c r="C36" s="11" t="s">
        <v>114</v>
      </c>
      <c r="D36" s="11"/>
      <c r="E36" s="11"/>
      <c r="F36" s="6"/>
      <c r="G36" s="12"/>
      <c r="H36" s="6" t="s">
        <v>113</v>
      </c>
      <c r="I36" s="12"/>
      <c r="J36" s="12"/>
      <c r="K36" s="6" t="s">
        <v>32</v>
      </c>
      <c r="L36" s="6"/>
      <c r="M36" s="7">
        <v>3600</v>
      </c>
      <c r="N36" s="55"/>
      <c r="O36" s="8"/>
      <c r="P36" s="8"/>
      <c r="Q36" s="46">
        <f t="shared" si="0"/>
        <v>0</v>
      </c>
      <c r="R36" s="8">
        <v>22</v>
      </c>
      <c r="S36" s="52">
        <f t="shared" si="1"/>
        <v>0</v>
      </c>
      <c r="T36" s="46">
        <f t="shared" si="2"/>
        <v>0</v>
      </c>
      <c r="U36" s="9"/>
      <c r="V36" s="8"/>
      <c r="W36" s="8"/>
      <c r="X36" s="8"/>
      <c r="Y36" s="8"/>
      <c r="Z36" s="29">
        <v>38457</v>
      </c>
    </row>
    <row r="37" spans="1:26" ht="63.75" x14ac:dyDescent="0.2">
      <c r="A37" s="28">
        <v>340</v>
      </c>
      <c r="B37" s="11"/>
      <c r="C37" s="11" t="s">
        <v>115</v>
      </c>
      <c r="D37" s="11"/>
      <c r="E37" s="11"/>
      <c r="F37" s="6"/>
      <c r="G37" s="12"/>
      <c r="H37" s="6" t="s">
        <v>113</v>
      </c>
      <c r="I37" s="12"/>
      <c r="J37" s="12"/>
      <c r="K37" s="6" t="s">
        <v>32</v>
      </c>
      <c r="L37" s="6"/>
      <c r="M37" s="7">
        <v>14000</v>
      </c>
      <c r="N37" s="55"/>
      <c r="O37" s="8"/>
      <c r="P37" s="8"/>
      <c r="Q37" s="46">
        <f t="shared" si="0"/>
        <v>0</v>
      </c>
      <c r="R37" s="8">
        <v>22</v>
      </c>
      <c r="S37" s="52">
        <f t="shared" si="1"/>
        <v>0</v>
      </c>
      <c r="T37" s="46">
        <f t="shared" si="2"/>
        <v>0</v>
      </c>
      <c r="U37" s="9"/>
      <c r="V37" s="8"/>
      <c r="W37" s="8"/>
      <c r="X37" s="8"/>
      <c r="Y37" s="8"/>
      <c r="Z37" s="29">
        <v>38458</v>
      </c>
    </row>
    <row r="38" spans="1:26" ht="63.75" x14ac:dyDescent="0.2">
      <c r="A38" s="28">
        <v>350</v>
      </c>
      <c r="B38" s="11"/>
      <c r="C38" s="11" t="s">
        <v>116</v>
      </c>
      <c r="D38" s="11"/>
      <c r="E38" s="11"/>
      <c r="F38" s="6"/>
      <c r="G38" s="12"/>
      <c r="H38" s="6" t="s">
        <v>113</v>
      </c>
      <c r="I38" s="12"/>
      <c r="J38" s="12"/>
      <c r="K38" s="6" t="s">
        <v>32</v>
      </c>
      <c r="L38" s="6"/>
      <c r="M38" s="7">
        <v>2000</v>
      </c>
      <c r="N38" s="55"/>
      <c r="O38" s="8"/>
      <c r="P38" s="8"/>
      <c r="Q38" s="46">
        <f t="shared" si="0"/>
        <v>0</v>
      </c>
      <c r="R38" s="8">
        <v>22</v>
      </c>
      <c r="S38" s="52">
        <f t="shared" si="1"/>
        <v>0</v>
      </c>
      <c r="T38" s="46">
        <f t="shared" si="2"/>
        <v>0</v>
      </c>
      <c r="U38" s="9"/>
      <c r="V38" s="8"/>
      <c r="W38" s="8"/>
      <c r="X38" s="8"/>
      <c r="Y38" s="8"/>
      <c r="Z38" s="29">
        <v>38459</v>
      </c>
    </row>
    <row r="39" spans="1:26" ht="76.5" x14ac:dyDescent="0.2">
      <c r="A39" s="28">
        <v>360</v>
      </c>
      <c r="B39" s="11" t="s">
        <v>117</v>
      </c>
      <c r="C39" s="11" t="s">
        <v>118</v>
      </c>
      <c r="D39" s="11"/>
      <c r="E39" s="11"/>
      <c r="F39" s="6"/>
      <c r="G39" s="12"/>
      <c r="H39" s="6" t="s">
        <v>113</v>
      </c>
      <c r="I39" s="12"/>
      <c r="J39" s="12"/>
      <c r="K39" s="6" t="s">
        <v>32</v>
      </c>
      <c r="L39" s="6"/>
      <c r="M39" s="7">
        <v>100</v>
      </c>
      <c r="N39" s="55"/>
      <c r="O39" s="8"/>
      <c r="P39" s="8"/>
      <c r="Q39" s="46">
        <f t="shared" si="0"/>
        <v>0</v>
      </c>
      <c r="R39" s="8">
        <v>22</v>
      </c>
      <c r="S39" s="52">
        <f t="shared" si="1"/>
        <v>0</v>
      </c>
      <c r="T39" s="46">
        <f t="shared" si="2"/>
        <v>0</v>
      </c>
      <c r="U39" s="9"/>
      <c r="V39" s="8"/>
      <c r="W39" s="8"/>
      <c r="X39" s="8"/>
      <c r="Y39" s="8"/>
      <c r="Z39" s="29">
        <v>38460</v>
      </c>
    </row>
    <row r="40" spans="1:26" ht="63.75" x14ac:dyDescent="0.2">
      <c r="A40" s="28">
        <v>370</v>
      </c>
      <c r="B40" s="11" t="s">
        <v>111</v>
      </c>
      <c r="C40" s="11" t="s">
        <v>119</v>
      </c>
      <c r="D40" s="11"/>
      <c r="E40" s="11"/>
      <c r="F40" s="6"/>
      <c r="G40" s="12"/>
      <c r="H40" s="6" t="s">
        <v>113</v>
      </c>
      <c r="I40" s="12"/>
      <c r="J40" s="12"/>
      <c r="K40" s="6" t="s">
        <v>32</v>
      </c>
      <c r="L40" s="6"/>
      <c r="M40" s="7">
        <v>100</v>
      </c>
      <c r="N40" s="55"/>
      <c r="O40" s="8"/>
      <c r="P40" s="8"/>
      <c r="Q40" s="46">
        <f t="shared" si="0"/>
        <v>0</v>
      </c>
      <c r="R40" s="8">
        <v>22</v>
      </c>
      <c r="S40" s="52">
        <f t="shared" si="1"/>
        <v>0</v>
      </c>
      <c r="T40" s="46">
        <f t="shared" si="2"/>
        <v>0</v>
      </c>
      <c r="U40" s="9"/>
      <c r="V40" s="8"/>
      <c r="W40" s="8"/>
      <c r="X40" s="8"/>
      <c r="Y40" s="8"/>
      <c r="Z40" s="29">
        <v>38461</v>
      </c>
    </row>
    <row r="41" spans="1:26" ht="51.75" thickBot="1" x14ac:dyDescent="0.25">
      <c r="A41" s="30">
        <v>380</v>
      </c>
      <c r="B41" s="31" t="s">
        <v>120</v>
      </c>
      <c r="C41" s="31" t="s">
        <v>121</v>
      </c>
      <c r="D41" s="31"/>
      <c r="E41" s="31"/>
      <c r="F41" s="32"/>
      <c r="G41" s="33"/>
      <c r="H41" s="32" t="s">
        <v>113</v>
      </c>
      <c r="I41" s="33"/>
      <c r="J41" s="33"/>
      <c r="K41" s="32" t="s">
        <v>32</v>
      </c>
      <c r="L41" s="32"/>
      <c r="M41" s="34">
        <v>2000</v>
      </c>
      <c r="N41" s="56"/>
      <c r="O41" s="35"/>
      <c r="P41" s="35"/>
      <c r="Q41" s="49">
        <f t="shared" si="0"/>
        <v>0</v>
      </c>
      <c r="R41" s="35">
        <v>22</v>
      </c>
      <c r="S41" s="61">
        <f t="shared" si="1"/>
        <v>0</v>
      </c>
      <c r="T41" s="49">
        <f t="shared" si="2"/>
        <v>0</v>
      </c>
      <c r="U41" s="36"/>
      <c r="V41" s="49">
        <f>Q41+Q40+Q39+Q38+Q37+Q36+Q35</f>
        <v>0</v>
      </c>
      <c r="W41" s="49">
        <f>T41+T40+T39+T38+T37+T36+T35</f>
        <v>0</v>
      </c>
      <c r="X41" s="35"/>
      <c r="Y41" s="35"/>
      <c r="Z41" s="37">
        <v>38462</v>
      </c>
    </row>
    <row r="42" spans="1:26" ht="25.5" x14ac:dyDescent="0.2">
      <c r="A42" s="20">
        <v>390</v>
      </c>
      <c r="B42" s="21" t="s">
        <v>122</v>
      </c>
      <c r="C42" s="21" t="s">
        <v>123</v>
      </c>
      <c r="D42" s="21"/>
      <c r="E42" s="21"/>
      <c r="F42" s="22"/>
      <c r="G42" s="23"/>
      <c r="H42" s="22" t="s">
        <v>124</v>
      </c>
      <c r="I42" s="23"/>
      <c r="J42" s="23"/>
      <c r="K42" s="22" t="s">
        <v>32</v>
      </c>
      <c r="L42" s="22"/>
      <c r="M42" s="24">
        <v>27000</v>
      </c>
      <c r="N42" s="54"/>
      <c r="O42" s="25"/>
      <c r="P42" s="25"/>
      <c r="Q42" s="48">
        <f t="shared" si="0"/>
        <v>0</v>
      </c>
      <c r="R42" s="25">
        <v>22</v>
      </c>
      <c r="S42" s="60">
        <f t="shared" si="1"/>
        <v>0</v>
      </c>
      <c r="T42" s="48">
        <f t="shared" si="2"/>
        <v>0</v>
      </c>
      <c r="U42" s="26"/>
      <c r="V42" s="25"/>
      <c r="W42" s="25"/>
      <c r="X42" s="25"/>
      <c r="Y42" s="25"/>
      <c r="Z42" s="27">
        <v>38463</v>
      </c>
    </row>
    <row r="43" spans="1:26" ht="26.25" thickBot="1" x14ac:dyDescent="0.25">
      <c r="A43" s="30">
        <v>400</v>
      </c>
      <c r="B43" s="31" t="s">
        <v>125</v>
      </c>
      <c r="C43" s="31" t="s">
        <v>126</v>
      </c>
      <c r="D43" s="31"/>
      <c r="E43" s="31"/>
      <c r="F43" s="32"/>
      <c r="G43" s="33"/>
      <c r="H43" s="32" t="s">
        <v>124</v>
      </c>
      <c r="I43" s="33"/>
      <c r="J43" s="33"/>
      <c r="K43" s="32" t="s">
        <v>32</v>
      </c>
      <c r="L43" s="32"/>
      <c r="M43" s="34">
        <v>55000</v>
      </c>
      <c r="N43" s="56"/>
      <c r="O43" s="35"/>
      <c r="P43" s="35"/>
      <c r="Q43" s="49">
        <f t="shared" si="0"/>
        <v>0</v>
      </c>
      <c r="R43" s="35">
        <v>22</v>
      </c>
      <c r="S43" s="61">
        <f t="shared" si="1"/>
        <v>0</v>
      </c>
      <c r="T43" s="49">
        <f t="shared" si="2"/>
        <v>0</v>
      </c>
      <c r="U43" s="36"/>
      <c r="V43" s="49">
        <f>Q43+Q42</f>
        <v>0</v>
      </c>
      <c r="W43" s="49">
        <f>T43+T42</f>
        <v>0</v>
      </c>
      <c r="X43" s="35"/>
      <c r="Y43" s="35"/>
      <c r="Z43" s="37">
        <v>38464</v>
      </c>
    </row>
    <row r="44" spans="1:26" ht="64.5" thickBot="1" x14ac:dyDescent="0.25">
      <c r="A44" s="38">
        <v>410</v>
      </c>
      <c r="B44" s="39" t="s">
        <v>127</v>
      </c>
      <c r="C44" s="39" t="s">
        <v>128</v>
      </c>
      <c r="D44" s="39"/>
      <c r="E44" s="39"/>
      <c r="F44" s="40"/>
      <c r="G44" s="41"/>
      <c r="H44" s="40" t="s">
        <v>129</v>
      </c>
      <c r="I44" s="41"/>
      <c r="J44" s="41"/>
      <c r="K44" s="40" t="s">
        <v>32</v>
      </c>
      <c r="L44" s="40"/>
      <c r="M44" s="42">
        <v>2500</v>
      </c>
      <c r="N44" s="57"/>
      <c r="O44" s="43"/>
      <c r="P44" s="43"/>
      <c r="Q44" s="50">
        <f t="shared" si="0"/>
        <v>0</v>
      </c>
      <c r="R44" s="43">
        <v>22</v>
      </c>
      <c r="S44" s="78">
        <f t="shared" si="1"/>
        <v>0</v>
      </c>
      <c r="T44" s="50">
        <f t="shared" si="2"/>
        <v>0</v>
      </c>
      <c r="U44" s="44"/>
      <c r="V44" s="50">
        <f>Q44</f>
        <v>0</v>
      </c>
      <c r="W44" s="50">
        <f>T44</f>
        <v>0</v>
      </c>
      <c r="X44" s="43"/>
      <c r="Y44" s="43"/>
      <c r="Z44" s="45">
        <v>38465</v>
      </c>
    </row>
    <row r="45" spans="1:26" ht="51.75" thickBot="1" x14ac:dyDescent="0.25">
      <c r="A45" s="38">
        <v>420</v>
      </c>
      <c r="B45" s="79" t="s">
        <v>130</v>
      </c>
      <c r="C45" s="39" t="s">
        <v>131</v>
      </c>
      <c r="D45" s="39"/>
      <c r="E45" s="39"/>
      <c r="F45" s="40"/>
      <c r="G45" s="41"/>
      <c r="H45" s="40" t="s">
        <v>132</v>
      </c>
      <c r="I45" s="41"/>
      <c r="J45" s="41"/>
      <c r="K45" s="40" t="s">
        <v>32</v>
      </c>
      <c r="L45" s="40"/>
      <c r="M45" s="42">
        <v>20000</v>
      </c>
      <c r="N45" s="57"/>
      <c r="O45" s="43"/>
      <c r="P45" s="43"/>
      <c r="Q45" s="50">
        <f t="shared" si="0"/>
        <v>0</v>
      </c>
      <c r="R45" s="43">
        <v>22</v>
      </c>
      <c r="S45" s="78">
        <f t="shared" si="1"/>
        <v>0</v>
      </c>
      <c r="T45" s="50">
        <f t="shared" si="2"/>
        <v>0</v>
      </c>
      <c r="U45" s="44"/>
      <c r="V45" s="50">
        <f>Q45</f>
        <v>0</v>
      </c>
      <c r="W45" s="50">
        <f>T45</f>
        <v>0</v>
      </c>
      <c r="X45" s="43"/>
      <c r="Y45" s="43"/>
      <c r="Z45" s="45">
        <v>38466</v>
      </c>
    </row>
    <row r="46" spans="1:26" ht="140.25" x14ac:dyDescent="0.2">
      <c r="A46" s="20">
        <v>430</v>
      </c>
      <c r="B46" s="21" t="s">
        <v>133</v>
      </c>
      <c r="C46" s="21" t="s">
        <v>134</v>
      </c>
      <c r="D46" s="21" t="s">
        <v>135</v>
      </c>
      <c r="E46" s="21"/>
      <c r="F46" s="22"/>
      <c r="G46" s="23"/>
      <c r="H46" s="22" t="s">
        <v>136</v>
      </c>
      <c r="I46" s="23"/>
      <c r="J46" s="23"/>
      <c r="K46" s="22" t="s">
        <v>32</v>
      </c>
      <c r="L46" s="22"/>
      <c r="M46" s="24">
        <v>5500</v>
      </c>
      <c r="N46" s="54"/>
      <c r="O46" s="25"/>
      <c r="P46" s="25"/>
      <c r="Q46" s="48">
        <f t="shared" si="0"/>
        <v>0</v>
      </c>
      <c r="R46" s="25">
        <v>22</v>
      </c>
      <c r="S46" s="60">
        <f t="shared" si="1"/>
        <v>0</v>
      </c>
      <c r="T46" s="48">
        <f t="shared" si="2"/>
        <v>0</v>
      </c>
      <c r="U46" s="26"/>
      <c r="V46" s="25"/>
      <c r="W46" s="25"/>
      <c r="X46" s="25"/>
      <c r="Y46" s="25"/>
      <c r="Z46" s="27">
        <v>38467</v>
      </c>
    </row>
    <row r="47" spans="1:26" ht="102.75" thickBot="1" x14ac:dyDescent="0.25">
      <c r="A47" s="30">
        <v>440</v>
      </c>
      <c r="B47" s="31" t="s">
        <v>137</v>
      </c>
      <c r="C47" s="31" t="s">
        <v>138</v>
      </c>
      <c r="D47" s="31" t="s">
        <v>139</v>
      </c>
      <c r="E47" s="31"/>
      <c r="F47" s="32"/>
      <c r="G47" s="33"/>
      <c r="H47" s="32" t="s">
        <v>136</v>
      </c>
      <c r="I47" s="33"/>
      <c r="J47" s="33"/>
      <c r="K47" s="32" t="s">
        <v>32</v>
      </c>
      <c r="L47" s="32"/>
      <c r="M47" s="34">
        <v>10</v>
      </c>
      <c r="N47" s="56"/>
      <c r="O47" s="35"/>
      <c r="P47" s="35"/>
      <c r="Q47" s="49">
        <f t="shared" si="0"/>
        <v>0</v>
      </c>
      <c r="R47" s="35">
        <v>22</v>
      </c>
      <c r="S47" s="61">
        <f t="shared" si="1"/>
        <v>0</v>
      </c>
      <c r="T47" s="49">
        <f t="shared" si="2"/>
        <v>0</v>
      </c>
      <c r="U47" s="36"/>
      <c r="V47" s="49">
        <f>Q47+Q46</f>
        <v>0</v>
      </c>
      <c r="W47" s="49">
        <f>T47+T46</f>
        <v>0</v>
      </c>
      <c r="X47" s="35"/>
      <c r="Y47" s="35"/>
      <c r="Z47" s="37">
        <v>38468</v>
      </c>
    </row>
    <row r="48" spans="1:26" ht="191.25" x14ac:dyDescent="0.2">
      <c r="A48" s="20">
        <v>450</v>
      </c>
      <c r="B48" s="21" t="s">
        <v>140</v>
      </c>
      <c r="C48" s="21" t="s">
        <v>141</v>
      </c>
      <c r="D48" s="21" t="s">
        <v>142</v>
      </c>
      <c r="E48" s="21"/>
      <c r="F48" s="22"/>
      <c r="G48" s="23"/>
      <c r="H48" s="22" t="s">
        <v>143</v>
      </c>
      <c r="I48" s="23"/>
      <c r="J48" s="23"/>
      <c r="K48" s="22" t="s">
        <v>32</v>
      </c>
      <c r="L48" s="22"/>
      <c r="M48" s="24">
        <v>4000</v>
      </c>
      <c r="N48" s="54"/>
      <c r="O48" s="25"/>
      <c r="P48" s="25"/>
      <c r="Q48" s="48">
        <f t="shared" si="0"/>
        <v>0</v>
      </c>
      <c r="R48" s="25">
        <v>22</v>
      </c>
      <c r="S48" s="60">
        <f t="shared" si="1"/>
        <v>0</v>
      </c>
      <c r="T48" s="48">
        <f t="shared" si="2"/>
        <v>0</v>
      </c>
      <c r="U48" s="26"/>
      <c r="V48" s="25"/>
      <c r="W48" s="25"/>
      <c r="X48" s="25"/>
      <c r="Y48" s="25"/>
      <c r="Z48" s="27">
        <v>38469</v>
      </c>
    </row>
    <row r="49" spans="1:26" ht="90" thickBot="1" x14ac:dyDescent="0.25">
      <c r="A49" s="30">
        <v>460</v>
      </c>
      <c r="B49" s="31" t="s">
        <v>144</v>
      </c>
      <c r="C49" s="31" t="s">
        <v>145</v>
      </c>
      <c r="D49" s="31" t="s">
        <v>146</v>
      </c>
      <c r="E49" s="31"/>
      <c r="F49" s="32"/>
      <c r="G49" s="33"/>
      <c r="H49" s="32" t="s">
        <v>143</v>
      </c>
      <c r="I49" s="33"/>
      <c r="J49" s="33"/>
      <c r="K49" s="32" t="s">
        <v>32</v>
      </c>
      <c r="L49" s="32"/>
      <c r="M49" s="34">
        <v>4000</v>
      </c>
      <c r="N49" s="56"/>
      <c r="O49" s="35"/>
      <c r="P49" s="35"/>
      <c r="Q49" s="49">
        <f t="shared" si="0"/>
        <v>0</v>
      </c>
      <c r="R49" s="35">
        <v>22</v>
      </c>
      <c r="S49" s="61">
        <f t="shared" si="1"/>
        <v>0</v>
      </c>
      <c r="T49" s="49">
        <f t="shared" si="2"/>
        <v>0</v>
      </c>
      <c r="U49" s="36"/>
      <c r="V49" s="49">
        <f>Q49+Q48</f>
        <v>0</v>
      </c>
      <c r="W49" s="49">
        <f>T49+T48</f>
        <v>0</v>
      </c>
      <c r="X49" s="35"/>
      <c r="Y49" s="35"/>
      <c r="Z49" s="37">
        <v>38470</v>
      </c>
    </row>
    <row r="50" spans="1:26" ht="64.5" thickBot="1" x14ac:dyDescent="0.25">
      <c r="A50" s="38">
        <v>470</v>
      </c>
      <c r="B50" s="39" t="s">
        <v>147</v>
      </c>
      <c r="C50" s="39" t="s">
        <v>148</v>
      </c>
      <c r="D50" s="39"/>
      <c r="E50" s="39"/>
      <c r="F50" s="40"/>
      <c r="G50" s="41"/>
      <c r="H50" s="40" t="s">
        <v>149</v>
      </c>
      <c r="I50" s="41"/>
      <c r="J50" s="41"/>
      <c r="K50" s="40" t="s">
        <v>32</v>
      </c>
      <c r="L50" s="40"/>
      <c r="M50" s="42">
        <v>300</v>
      </c>
      <c r="N50" s="57"/>
      <c r="O50" s="43"/>
      <c r="P50" s="43"/>
      <c r="Q50" s="50">
        <f t="shared" si="0"/>
        <v>0</v>
      </c>
      <c r="R50" s="43">
        <v>22</v>
      </c>
      <c r="S50" s="78">
        <f t="shared" si="1"/>
        <v>0</v>
      </c>
      <c r="T50" s="50">
        <f t="shared" si="2"/>
        <v>0</v>
      </c>
      <c r="U50" s="44"/>
      <c r="V50" s="50">
        <f>Q50</f>
        <v>0</v>
      </c>
      <c r="W50" s="50">
        <f>T50</f>
        <v>0</v>
      </c>
      <c r="X50" s="43"/>
      <c r="Y50" s="43"/>
      <c r="Z50" s="45">
        <v>38471</v>
      </c>
    </row>
    <row r="51" spans="1:26" ht="26.25" thickBot="1" x14ac:dyDescent="0.25">
      <c r="A51" s="38">
        <v>480</v>
      </c>
      <c r="B51" s="39" t="s">
        <v>150</v>
      </c>
      <c r="C51" s="39" t="s">
        <v>151</v>
      </c>
      <c r="D51" s="39"/>
      <c r="E51" s="39"/>
      <c r="F51" s="40"/>
      <c r="G51" s="41"/>
      <c r="H51" s="40" t="s">
        <v>152</v>
      </c>
      <c r="I51" s="41"/>
      <c r="J51" s="41"/>
      <c r="K51" s="40" t="s">
        <v>32</v>
      </c>
      <c r="L51" s="40"/>
      <c r="M51" s="42">
        <v>660000</v>
      </c>
      <c r="N51" s="57"/>
      <c r="O51" s="43"/>
      <c r="P51" s="43"/>
      <c r="Q51" s="50">
        <f t="shared" si="0"/>
        <v>0</v>
      </c>
      <c r="R51" s="43">
        <v>22</v>
      </c>
      <c r="S51" s="78">
        <f t="shared" si="1"/>
        <v>0</v>
      </c>
      <c r="T51" s="50">
        <f t="shared" si="2"/>
        <v>0</v>
      </c>
      <c r="U51" s="44"/>
      <c r="V51" s="50">
        <f t="shared" ref="V51:V53" si="3">Q51</f>
        <v>0</v>
      </c>
      <c r="W51" s="50">
        <f t="shared" ref="W51:W53" si="4">T51</f>
        <v>0</v>
      </c>
      <c r="X51" s="43"/>
      <c r="Y51" s="43"/>
      <c r="Z51" s="45">
        <v>38472</v>
      </c>
    </row>
    <row r="52" spans="1:26" ht="64.5" thickBot="1" x14ac:dyDescent="0.25">
      <c r="A52" s="38">
        <v>490</v>
      </c>
      <c r="B52" s="39" t="s">
        <v>153</v>
      </c>
      <c r="C52" s="39" t="s">
        <v>154</v>
      </c>
      <c r="D52" s="39"/>
      <c r="E52" s="39"/>
      <c r="F52" s="40"/>
      <c r="G52" s="41"/>
      <c r="H52" s="40" t="s">
        <v>155</v>
      </c>
      <c r="I52" s="41"/>
      <c r="J52" s="41"/>
      <c r="K52" s="40" t="s">
        <v>32</v>
      </c>
      <c r="L52" s="40"/>
      <c r="M52" s="42">
        <v>60</v>
      </c>
      <c r="N52" s="57"/>
      <c r="O52" s="43"/>
      <c r="P52" s="43"/>
      <c r="Q52" s="50">
        <f t="shared" si="0"/>
        <v>0</v>
      </c>
      <c r="R52" s="43">
        <v>22</v>
      </c>
      <c r="S52" s="78">
        <f t="shared" si="1"/>
        <v>0</v>
      </c>
      <c r="T52" s="50">
        <f t="shared" si="2"/>
        <v>0</v>
      </c>
      <c r="U52" s="44"/>
      <c r="V52" s="50">
        <f t="shared" si="3"/>
        <v>0</v>
      </c>
      <c r="W52" s="50">
        <f t="shared" si="4"/>
        <v>0</v>
      </c>
      <c r="X52" s="43"/>
      <c r="Y52" s="43"/>
      <c r="Z52" s="45">
        <v>38473</v>
      </c>
    </row>
    <row r="53" spans="1:26" ht="77.25" thickBot="1" x14ac:dyDescent="0.25">
      <c r="A53" s="38">
        <v>500</v>
      </c>
      <c r="B53" s="39" t="s">
        <v>156</v>
      </c>
      <c r="C53" s="39" t="s">
        <v>157</v>
      </c>
      <c r="D53" s="39" t="s">
        <v>158</v>
      </c>
      <c r="E53" s="39"/>
      <c r="F53" s="40"/>
      <c r="G53" s="41"/>
      <c r="H53" s="40" t="s">
        <v>159</v>
      </c>
      <c r="I53" s="41"/>
      <c r="J53" s="41"/>
      <c r="K53" s="40" t="s">
        <v>32</v>
      </c>
      <c r="L53" s="40"/>
      <c r="M53" s="42">
        <v>100</v>
      </c>
      <c r="N53" s="57"/>
      <c r="O53" s="43"/>
      <c r="P53" s="43"/>
      <c r="Q53" s="50">
        <f t="shared" si="0"/>
        <v>0</v>
      </c>
      <c r="R53" s="43">
        <v>22</v>
      </c>
      <c r="S53" s="78">
        <f t="shared" si="1"/>
        <v>0</v>
      </c>
      <c r="T53" s="50">
        <f t="shared" si="2"/>
        <v>0</v>
      </c>
      <c r="U53" s="44"/>
      <c r="V53" s="50">
        <f t="shared" si="3"/>
        <v>0</v>
      </c>
      <c r="W53" s="50">
        <f t="shared" si="4"/>
        <v>0</v>
      </c>
      <c r="X53" s="43"/>
      <c r="Y53" s="43"/>
      <c r="Z53" s="45">
        <v>38474</v>
      </c>
    </row>
    <row r="54" spans="1:26" ht="165.75" x14ac:dyDescent="0.2">
      <c r="A54" s="20">
        <v>510</v>
      </c>
      <c r="B54" s="21" t="s">
        <v>160</v>
      </c>
      <c r="C54" s="21" t="s">
        <v>161</v>
      </c>
      <c r="D54" s="21" t="s">
        <v>162</v>
      </c>
      <c r="E54" s="21"/>
      <c r="F54" s="22"/>
      <c r="G54" s="23"/>
      <c r="H54" s="22" t="s">
        <v>163</v>
      </c>
      <c r="I54" s="23"/>
      <c r="J54" s="23"/>
      <c r="K54" s="22" t="s">
        <v>32</v>
      </c>
      <c r="L54" s="22"/>
      <c r="M54" s="24">
        <v>25</v>
      </c>
      <c r="N54" s="54"/>
      <c r="O54" s="25"/>
      <c r="P54" s="25"/>
      <c r="Q54" s="48">
        <f t="shared" si="0"/>
        <v>0</v>
      </c>
      <c r="R54" s="25">
        <v>22</v>
      </c>
      <c r="S54" s="60">
        <f t="shared" si="1"/>
        <v>0</v>
      </c>
      <c r="T54" s="48">
        <f t="shared" si="2"/>
        <v>0</v>
      </c>
      <c r="U54" s="26"/>
      <c r="V54" s="25"/>
      <c r="W54" s="25"/>
      <c r="X54" s="25"/>
      <c r="Y54" s="25"/>
      <c r="Z54" s="27">
        <v>38475</v>
      </c>
    </row>
    <row r="55" spans="1:26" ht="51.75" thickBot="1" x14ac:dyDescent="0.25">
      <c r="A55" s="30">
        <v>520</v>
      </c>
      <c r="B55" s="31" t="s">
        <v>164</v>
      </c>
      <c r="C55" s="31" t="s">
        <v>165</v>
      </c>
      <c r="D55" s="31" t="s">
        <v>162</v>
      </c>
      <c r="E55" s="31"/>
      <c r="F55" s="32"/>
      <c r="G55" s="33"/>
      <c r="H55" s="32" t="s">
        <v>163</v>
      </c>
      <c r="I55" s="33"/>
      <c r="J55" s="33"/>
      <c r="K55" s="32" t="s">
        <v>32</v>
      </c>
      <c r="L55" s="32"/>
      <c r="M55" s="34">
        <v>50</v>
      </c>
      <c r="N55" s="56"/>
      <c r="O55" s="35"/>
      <c r="P55" s="35"/>
      <c r="Q55" s="49">
        <f t="shared" si="0"/>
        <v>0</v>
      </c>
      <c r="R55" s="35">
        <v>22</v>
      </c>
      <c r="S55" s="61">
        <f t="shared" si="1"/>
        <v>0</v>
      </c>
      <c r="T55" s="49">
        <f t="shared" si="2"/>
        <v>0</v>
      </c>
      <c r="U55" s="36"/>
      <c r="V55" s="49">
        <f>Q55+Q54</f>
        <v>0</v>
      </c>
      <c r="W55" s="49">
        <f>T55+T54</f>
        <v>0</v>
      </c>
      <c r="X55" s="35"/>
      <c r="Y55" s="35"/>
      <c r="Z55" s="37">
        <v>38476</v>
      </c>
    </row>
    <row r="56" spans="1:26" ht="39" thickBot="1" x14ac:dyDescent="0.25">
      <c r="A56" s="38">
        <v>530</v>
      </c>
      <c r="B56" s="39" t="s">
        <v>166</v>
      </c>
      <c r="C56" s="39" t="s">
        <v>167</v>
      </c>
      <c r="D56" s="39"/>
      <c r="E56" s="39"/>
      <c r="F56" s="40"/>
      <c r="G56" s="41"/>
      <c r="H56" s="40" t="s">
        <v>168</v>
      </c>
      <c r="I56" s="41"/>
      <c r="J56" s="41"/>
      <c r="K56" s="40" t="s">
        <v>32</v>
      </c>
      <c r="L56" s="40"/>
      <c r="M56" s="42">
        <v>1100</v>
      </c>
      <c r="N56" s="57"/>
      <c r="O56" s="43"/>
      <c r="P56" s="43"/>
      <c r="Q56" s="50">
        <f t="shared" si="0"/>
        <v>0</v>
      </c>
      <c r="R56" s="43">
        <v>22</v>
      </c>
      <c r="S56" s="78">
        <f t="shared" si="1"/>
        <v>0</v>
      </c>
      <c r="T56" s="50">
        <f t="shared" si="2"/>
        <v>0</v>
      </c>
      <c r="U56" s="44"/>
      <c r="V56" s="50">
        <f>Q56</f>
        <v>0</v>
      </c>
      <c r="W56" s="50">
        <f>T56</f>
        <v>0</v>
      </c>
      <c r="X56" s="43"/>
      <c r="Y56" s="43"/>
      <c r="Z56" s="45">
        <v>38477</v>
      </c>
    </row>
    <row r="57" spans="1:26" ht="76.5" x14ac:dyDescent="0.2">
      <c r="A57" s="20">
        <v>540</v>
      </c>
      <c r="B57" s="21" t="s">
        <v>169</v>
      </c>
      <c r="C57" s="21" t="s">
        <v>170</v>
      </c>
      <c r="D57" s="21"/>
      <c r="E57" s="21"/>
      <c r="F57" s="22"/>
      <c r="G57" s="23"/>
      <c r="H57" s="22" t="s">
        <v>171</v>
      </c>
      <c r="I57" s="23"/>
      <c r="J57" s="23"/>
      <c r="K57" s="22" t="s">
        <v>32</v>
      </c>
      <c r="L57" s="22"/>
      <c r="M57" s="24">
        <v>140000</v>
      </c>
      <c r="N57" s="54"/>
      <c r="O57" s="25"/>
      <c r="P57" s="25"/>
      <c r="Q57" s="48">
        <f t="shared" si="0"/>
        <v>0</v>
      </c>
      <c r="R57" s="25">
        <v>22</v>
      </c>
      <c r="S57" s="60">
        <f t="shared" si="1"/>
        <v>0</v>
      </c>
      <c r="T57" s="48">
        <f t="shared" si="2"/>
        <v>0</v>
      </c>
      <c r="U57" s="26"/>
      <c r="V57" s="25"/>
      <c r="W57" s="25"/>
      <c r="X57" s="25"/>
      <c r="Y57" s="25"/>
      <c r="Z57" s="27">
        <v>38478</v>
      </c>
    </row>
    <row r="58" spans="1:26" ht="76.5" x14ac:dyDescent="0.2">
      <c r="A58" s="28">
        <v>550</v>
      </c>
      <c r="B58" s="11" t="s">
        <v>172</v>
      </c>
      <c r="C58" s="11" t="s">
        <v>173</v>
      </c>
      <c r="D58" s="11"/>
      <c r="E58" s="11"/>
      <c r="F58" s="6"/>
      <c r="G58" s="12"/>
      <c r="H58" s="6" t="s">
        <v>171</v>
      </c>
      <c r="I58" s="12"/>
      <c r="J58" s="12"/>
      <c r="K58" s="6" t="s">
        <v>32</v>
      </c>
      <c r="L58" s="6"/>
      <c r="M58" s="7">
        <v>130000</v>
      </c>
      <c r="N58" s="55"/>
      <c r="O58" s="8"/>
      <c r="P58" s="8"/>
      <c r="Q58" s="46">
        <f t="shared" si="0"/>
        <v>0</v>
      </c>
      <c r="R58" s="8">
        <v>22</v>
      </c>
      <c r="S58" s="52">
        <f t="shared" si="1"/>
        <v>0</v>
      </c>
      <c r="T58" s="46">
        <f t="shared" si="2"/>
        <v>0</v>
      </c>
      <c r="U58" s="9"/>
      <c r="V58" s="8"/>
      <c r="W58" s="8"/>
      <c r="X58" s="8"/>
      <c r="Y58" s="8"/>
      <c r="Z58" s="29">
        <v>38479</v>
      </c>
    </row>
    <row r="59" spans="1:26" ht="153.75" thickBot="1" x14ac:dyDescent="0.25">
      <c r="A59" s="30">
        <v>560</v>
      </c>
      <c r="B59" s="31" t="s">
        <v>174</v>
      </c>
      <c r="C59" s="31" t="s">
        <v>175</v>
      </c>
      <c r="D59" s="31"/>
      <c r="E59" s="31"/>
      <c r="F59" s="32"/>
      <c r="G59" s="33"/>
      <c r="H59" s="32" t="s">
        <v>171</v>
      </c>
      <c r="I59" s="33"/>
      <c r="J59" s="33"/>
      <c r="K59" s="32" t="s">
        <v>32</v>
      </c>
      <c r="L59" s="32"/>
      <c r="M59" s="34">
        <v>10000</v>
      </c>
      <c r="N59" s="56"/>
      <c r="O59" s="35"/>
      <c r="P59" s="35"/>
      <c r="Q59" s="49">
        <f t="shared" si="0"/>
        <v>0</v>
      </c>
      <c r="R59" s="35">
        <v>22</v>
      </c>
      <c r="S59" s="61">
        <f t="shared" si="1"/>
        <v>0</v>
      </c>
      <c r="T59" s="49">
        <f t="shared" si="2"/>
        <v>0</v>
      </c>
      <c r="U59" s="36"/>
      <c r="V59" s="49">
        <f>Q59+Q58+Q57</f>
        <v>0</v>
      </c>
      <c r="W59" s="49">
        <f>T59+T58+T57</f>
        <v>0</v>
      </c>
      <c r="X59" s="35"/>
      <c r="Y59" s="35"/>
      <c r="Z59" s="37">
        <v>38480</v>
      </c>
    </row>
    <row r="60" spans="1:26" ht="26.25" thickBot="1" x14ac:dyDescent="0.25">
      <c r="A60" s="38">
        <v>570</v>
      </c>
      <c r="B60" s="39" t="s">
        <v>176</v>
      </c>
      <c r="C60" s="39" t="s">
        <v>177</v>
      </c>
      <c r="D60" s="39"/>
      <c r="E60" s="39"/>
      <c r="F60" s="40"/>
      <c r="G60" s="41"/>
      <c r="H60" s="40" t="s">
        <v>178</v>
      </c>
      <c r="I60" s="41"/>
      <c r="J60" s="41"/>
      <c r="K60" s="40" t="s">
        <v>32</v>
      </c>
      <c r="L60" s="40"/>
      <c r="M60" s="42">
        <v>3200</v>
      </c>
      <c r="N60" s="57"/>
      <c r="O60" s="43"/>
      <c r="P60" s="43"/>
      <c r="Q60" s="50">
        <f t="shared" si="0"/>
        <v>0</v>
      </c>
      <c r="R60" s="43">
        <v>22</v>
      </c>
      <c r="S60" s="78">
        <f t="shared" si="1"/>
        <v>0</v>
      </c>
      <c r="T60" s="50">
        <f t="shared" si="2"/>
        <v>0</v>
      </c>
      <c r="U60" s="44"/>
      <c r="V60" s="50">
        <f>Q60</f>
        <v>0</v>
      </c>
      <c r="W60" s="50">
        <f>T60</f>
        <v>0</v>
      </c>
      <c r="X60" s="43"/>
      <c r="Y60" s="43"/>
      <c r="Z60" s="45">
        <v>38481</v>
      </c>
    </row>
    <row r="61" spans="1:26" ht="39" thickBot="1" x14ac:dyDescent="0.25">
      <c r="A61" s="38">
        <v>580</v>
      </c>
      <c r="B61" s="39" t="s">
        <v>179</v>
      </c>
      <c r="C61" s="39" t="s">
        <v>180</v>
      </c>
      <c r="D61" s="39" t="s">
        <v>181</v>
      </c>
      <c r="E61" s="39"/>
      <c r="F61" s="40"/>
      <c r="G61" s="41"/>
      <c r="H61" s="40" t="s">
        <v>182</v>
      </c>
      <c r="I61" s="41"/>
      <c r="J61" s="41"/>
      <c r="K61" s="40" t="s">
        <v>32</v>
      </c>
      <c r="L61" s="40"/>
      <c r="M61" s="42">
        <v>1600</v>
      </c>
      <c r="N61" s="57"/>
      <c r="O61" s="43"/>
      <c r="P61" s="43"/>
      <c r="Q61" s="50">
        <f t="shared" si="0"/>
        <v>0</v>
      </c>
      <c r="R61" s="43">
        <v>22</v>
      </c>
      <c r="S61" s="78">
        <f t="shared" si="1"/>
        <v>0</v>
      </c>
      <c r="T61" s="50">
        <f t="shared" si="2"/>
        <v>0</v>
      </c>
      <c r="U61" s="44"/>
      <c r="V61" s="50">
        <f>Q61</f>
        <v>0</v>
      </c>
      <c r="W61" s="50">
        <f>T61</f>
        <v>0</v>
      </c>
      <c r="X61" s="43"/>
      <c r="Y61" s="43"/>
      <c r="Z61" s="45">
        <v>38482</v>
      </c>
    </row>
    <row r="62" spans="1:26" ht="38.25" x14ac:dyDescent="0.2">
      <c r="A62" s="20">
        <v>590</v>
      </c>
      <c r="B62" s="21" t="s">
        <v>183</v>
      </c>
      <c r="C62" s="21" t="s">
        <v>184</v>
      </c>
      <c r="D62" s="21"/>
      <c r="E62" s="21"/>
      <c r="F62" s="22"/>
      <c r="G62" s="23"/>
      <c r="H62" s="22" t="s">
        <v>185</v>
      </c>
      <c r="I62" s="23"/>
      <c r="J62" s="23"/>
      <c r="K62" s="22" t="s">
        <v>32</v>
      </c>
      <c r="L62" s="22"/>
      <c r="M62" s="24">
        <v>1000</v>
      </c>
      <c r="N62" s="54"/>
      <c r="O62" s="25"/>
      <c r="P62" s="25"/>
      <c r="Q62" s="48">
        <f t="shared" si="0"/>
        <v>0</v>
      </c>
      <c r="R62" s="25">
        <v>22</v>
      </c>
      <c r="S62" s="60">
        <f t="shared" si="1"/>
        <v>0</v>
      </c>
      <c r="T62" s="48">
        <f t="shared" si="2"/>
        <v>0</v>
      </c>
      <c r="U62" s="26"/>
      <c r="V62" s="25"/>
      <c r="W62" s="25"/>
      <c r="X62" s="25"/>
      <c r="Y62" s="25"/>
      <c r="Z62" s="27">
        <v>38483</v>
      </c>
    </row>
    <row r="63" spans="1:26" ht="38.25" x14ac:dyDescent="0.2">
      <c r="A63" s="28">
        <v>600</v>
      </c>
      <c r="B63" s="11" t="s">
        <v>186</v>
      </c>
      <c r="C63" s="11" t="s">
        <v>187</v>
      </c>
      <c r="D63" s="11"/>
      <c r="E63" s="11"/>
      <c r="F63" s="6"/>
      <c r="G63" s="12"/>
      <c r="H63" s="6" t="s">
        <v>185</v>
      </c>
      <c r="I63" s="12"/>
      <c r="J63" s="12"/>
      <c r="K63" s="6" t="s">
        <v>32</v>
      </c>
      <c r="L63" s="6"/>
      <c r="M63" s="7">
        <v>15000</v>
      </c>
      <c r="N63" s="55"/>
      <c r="O63" s="8"/>
      <c r="P63" s="8"/>
      <c r="Q63" s="46">
        <f t="shared" si="0"/>
        <v>0</v>
      </c>
      <c r="R63" s="8">
        <v>22</v>
      </c>
      <c r="S63" s="52">
        <f t="shared" si="1"/>
        <v>0</v>
      </c>
      <c r="T63" s="46">
        <f t="shared" si="2"/>
        <v>0</v>
      </c>
      <c r="U63" s="9"/>
      <c r="V63" s="8"/>
      <c r="W63" s="8"/>
      <c r="X63" s="8"/>
      <c r="Y63" s="8"/>
      <c r="Z63" s="29">
        <v>38484</v>
      </c>
    </row>
    <row r="64" spans="1:26" ht="51" x14ac:dyDescent="0.2">
      <c r="A64" s="28">
        <v>610</v>
      </c>
      <c r="B64" s="11" t="s">
        <v>188</v>
      </c>
      <c r="C64" s="11" t="s">
        <v>189</v>
      </c>
      <c r="D64" s="11"/>
      <c r="E64" s="11"/>
      <c r="F64" s="6"/>
      <c r="G64" s="12"/>
      <c r="H64" s="6" t="s">
        <v>185</v>
      </c>
      <c r="I64" s="12"/>
      <c r="J64" s="12"/>
      <c r="K64" s="6" t="s">
        <v>32</v>
      </c>
      <c r="L64" s="6"/>
      <c r="M64" s="7">
        <v>10000</v>
      </c>
      <c r="N64" s="55"/>
      <c r="O64" s="8"/>
      <c r="P64" s="8"/>
      <c r="Q64" s="46">
        <f t="shared" si="0"/>
        <v>0</v>
      </c>
      <c r="R64" s="8">
        <v>22</v>
      </c>
      <c r="S64" s="52">
        <f t="shared" si="1"/>
        <v>0</v>
      </c>
      <c r="T64" s="46">
        <f t="shared" si="2"/>
        <v>0</v>
      </c>
      <c r="U64" s="9"/>
      <c r="V64" s="8"/>
      <c r="W64" s="8"/>
      <c r="X64" s="8"/>
      <c r="Y64" s="8"/>
      <c r="Z64" s="29">
        <v>38485</v>
      </c>
    </row>
    <row r="65" spans="1:26" ht="128.25" thickBot="1" x14ac:dyDescent="0.25">
      <c r="A65" s="30">
        <v>620</v>
      </c>
      <c r="B65" s="31" t="s">
        <v>190</v>
      </c>
      <c r="C65" s="31" t="s">
        <v>191</v>
      </c>
      <c r="D65" s="31"/>
      <c r="E65" s="31"/>
      <c r="F65" s="32"/>
      <c r="G65" s="33"/>
      <c r="H65" s="32" t="s">
        <v>185</v>
      </c>
      <c r="I65" s="33"/>
      <c r="J65" s="33"/>
      <c r="K65" s="32" t="s">
        <v>32</v>
      </c>
      <c r="L65" s="32"/>
      <c r="M65" s="34">
        <v>8000</v>
      </c>
      <c r="N65" s="56"/>
      <c r="O65" s="35"/>
      <c r="P65" s="35"/>
      <c r="Q65" s="49">
        <f t="shared" si="0"/>
        <v>0</v>
      </c>
      <c r="R65" s="35">
        <v>22</v>
      </c>
      <c r="S65" s="61">
        <f t="shared" si="1"/>
        <v>0</v>
      </c>
      <c r="T65" s="49">
        <f t="shared" si="2"/>
        <v>0</v>
      </c>
      <c r="U65" s="36"/>
      <c r="V65" s="49">
        <f>Q65+Q64+Q63+Q62</f>
        <v>0</v>
      </c>
      <c r="W65" s="49">
        <f>T65+T64+T63+T62</f>
        <v>0</v>
      </c>
      <c r="X65" s="35"/>
      <c r="Y65" s="35"/>
      <c r="Z65" s="37">
        <v>38486</v>
      </c>
    </row>
    <row r="66" spans="1:26" ht="141" thickBot="1" x14ac:dyDescent="0.25">
      <c r="A66" s="38">
        <v>630</v>
      </c>
      <c r="B66" s="39" t="s">
        <v>192</v>
      </c>
      <c r="C66" s="39" t="s">
        <v>193</v>
      </c>
      <c r="D66" s="39"/>
      <c r="E66" s="39"/>
      <c r="F66" s="40"/>
      <c r="G66" s="41"/>
      <c r="H66" s="40" t="s">
        <v>194</v>
      </c>
      <c r="I66" s="41"/>
      <c r="J66" s="41"/>
      <c r="K66" s="40" t="s">
        <v>32</v>
      </c>
      <c r="L66" s="40"/>
      <c r="M66" s="42">
        <v>3900</v>
      </c>
      <c r="N66" s="57"/>
      <c r="O66" s="43"/>
      <c r="P66" s="43"/>
      <c r="Q66" s="50">
        <f t="shared" si="0"/>
        <v>0</v>
      </c>
      <c r="R66" s="43">
        <v>22</v>
      </c>
      <c r="S66" s="78">
        <f t="shared" si="1"/>
        <v>0</v>
      </c>
      <c r="T66" s="50">
        <f t="shared" si="2"/>
        <v>0</v>
      </c>
      <c r="U66" s="44"/>
      <c r="V66" s="50">
        <f>Q66</f>
        <v>0</v>
      </c>
      <c r="W66" s="50">
        <f>T66</f>
        <v>0</v>
      </c>
      <c r="X66" s="43"/>
      <c r="Y66" s="43"/>
      <c r="Z66" s="45">
        <v>38487</v>
      </c>
    </row>
    <row r="67" spans="1:26" ht="141" thickBot="1" x14ac:dyDescent="0.25">
      <c r="A67" s="38">
        <v>640</v>
      </c>
      <c r="B67" s="39"/>
      <c r="C67" s="39" t="s">
        <v>195</v>
      </c>
      <c r="D67" s="39" t="s">
        <v>196</v>
      </c>
      <c r="E67" s="39"/>
      <c r="F67" s="40"/>
      <c r="G67" s="41"/>
      <c r="H67" s="40" t="s">
        <v>197</v>
      </c>
      <c r="I67" s="41"/>
      <c r="J67" s="41"/>
      <c r="K67" s="40" t="s">
        <v>32</v>
      </c>
      <c r="L67" s="40"/>
      <c r="M67" s="42">
        <v>2400</v>
      </c>
      <c r="N67" s="57"/>
      <c r="O67" s="43"/>
      <c r="P67" s="43"/>
      <c r="Q67" s="50">
        <f t="shared" si="0"/>
        <v>0</v>
      </c>
      <c r="R67" s="43">
        <v>22</v>
      </c>
      <c r="S67" s="78">
        <f t="shared" si="1"/>
        <v>0</v>
      </c>
      <c r="T67" s="50">
        <f t="shared" si="2"/>
        <v>0</v>
      </c>
      <c r="U67" s="44"/>
      <c r="V67" s="50">
        <f t="shared" ref="V67:V71" si="5">Q67</f>
        <v>0</v>
      </c>
      <c r="W67" s="50">
        <f t="shared" ref="W67:W71" si="6">T67</f>
        <v>0</v>
      </c>
      <c r="X67" s="43"/>
      <c r="Y67" s="43"/>
      <c r="Z67" s="45">
        <v>38488</v>
      </c>
    </row>
    <row r="68" spans="1:26" ht="192" thickBot="1" x14ac:dyDescent="0.25">
      <c r="A68" s="38">
        <v>650</v>
      </c>
      <c r="B68" s="39" t="s">
        <v>198</v>
      </c>
      <c r="C68" s="39" t="s">
        <v>199</v>
      </c>
      <c r="D68" s="39"/>
      <c r="E68" s="39"/>
      <c r="F68" s="40"/>
      <c r="G68" s="41"/>
      <c r="H68" s="40" t="s">
        <v>200</v>
      </c>
      <c r="I68" s="41"/>
      <c r="J68" s="41"/>
      <c r="K68" s="40" t="s">
        <v>32</v>
      </c>
      <c r="L68" s="40"/>
      <c r="M68" s="42">
        <v>1200</v>
      </c>
      <c r="N68" s="57"/>
      <c r="O68" s="43"/>
      <c r="P68" s="43"/>
      <c r="Q68" s="50">
        <f t="shared" si="0"/>
        <v>0</v>
      </c>
      <c r="R68" s="43">
        <v>22</v>
      </c>
      <c r="S68" s="78">
        <f t="shared" si="1"/>
        <v>0</v>
      </c>
      <c r="T68" s="50">
        <f t="shared" si="2"/>
        <v>0</v>
      </c>
      <c r="U68" s="44"/>
      <c r="V68" s="50">
        <f t="shared" si="5"/>
        <v>0</v>
      </c>
      <c r="W68" s="50">
        <f t="shared" si="6"/>
        <v>0</v>
      </c>
      <c r="X68" s="43"/>
      <c r="Y68" s="43"/>
      <c r="Z68" s="45">
        <v>38489</v>
      </c>
    </row>
    <row r="69" spans="1:26" ht="51.75" thickBot="1" x14ac:dyDescent="0.25">
      <c r="A69" s="38">
        <v>660</v>
      </c>
      <c r="B69" s="39" t="s">
        <v>201</v>
      </c>
      <c r="C69" s="39" t="s">
        <v>202</v>
      </c>
      <c r="D69" s="39"/>
      <c r="E69" s="39"/>
      <c r="F69" s="40"/>
      <c r="G69" s="41"/>
      <c r="H69" s="40" t="s">
        <v>203</v>
      </c>
      <c r="I69" s="41"/>
      <c r="J69" s="41"/>
      <c r="K69" s="40" t="s">
        <v>32</v>
      </c>
      <c r="L69" s="40"/>
      <c r="M69" s="42">
        <v>250</v>
      </c>
      <c r="N69" s="57"/>
      <c r="O69" s="43"/>
      <c r="P69" s="43"/>
      <c r="Q69" s="50">
        <f t="shared" ref="Q69:Q88" si="7">M69*N69</f>
        <v>0</v>
      </c>
      <c r="R69" s="43">
        <v>22</v>
      </c>
      <c r="S69" s="78">
        <f t="shared" ref="S69:S88" si="8">(1+(R69/100))*N69</f>
        <v>0</v>
      </c>
      <c r="T69" s="50">
        <f t="shared" ref="T69:T88" si="9">S69*M69</f>
        <v>0</v>
      </c>
      <c r="U69" s="44"/>
      <c r="V69" s="50">
        <f t="shared" si="5"/>
        <v>0</v>
      </c>
      <c r="W69" s="50">
        <f t="shared" si="6"/>
        <v>0</v>
      </c>
      <c r="X69" s="43"/>
      <c r="Y69" s="43"/>
      <c r="Z69" s="45">
        <v>38490</v>
      </c>
    </row>
    <row r="70" spans="1:26" ht="26.25" thickBot="1" x14ac:dyDescent="0.25">
      <c r="A70" s="38">
        <v>670</v>
      </c>
      <c r="B70" s="39" t="s">
        <v>204</v>
      </c>
      <c r="C70" s="39" t="s">
        <v>205</v>
      </c>
      <c r="D70" s="39" t="s">
        <v>206</v>
      </c>
      <c r="E70" s="39"/>
      <c r="F70" s="40"/>
      <c r="G70" s="41"/>
      <c r="H70" s="40" t="s">
        <v>207</v>
      </c>
      <c r="I70" s="41"/>
      <c r="J70" s="41"/>
      <c r="K70" s="40" t="s">
        <v>32</v>
      </c>
      <c r="L70" s="40"/>
      <c r="M70" s="42">
        <v>1800</v>
      </c>
      <c r="N70" s="57"/>
      <c r="O70" s="43"/>
      <c r="P70" s="43"/>
      <c r="Q70" s="50">
        <f t="shared" si="7"/>
        <v>0</v>
      </c>
      <c r="R70" s="43">
        <v>22</v>
      </c>
      <c r="S70" s="78">
        <f t="shared" si="8"/>
        <v>0</v>
      </c>
      <c r="T70" s="50">
        <f t="shared" si="9"/>
        <v>0</v>
      </c>
      <c r="U70" s="44"/>
      <c r="V70" s="50">
        <f t="shared" si="5"/>
        <v>0</v>
      </c>
      <c r="W70" s="50">
        <f t="shared" si="6"/>
        <v>0</v>
      </c>
      <c r="X70" s="43"/>
      <c r="Y70" s="43"/>
      <c r="Z70" s="45">
        <v>38491</v>
      </c>
    </row>
    <row r="71" spans="1:26" ht="51.75" thickBot="1" x14ac:dyDescent="0.25">
      <c r="A71" s="38">
        <v>680</v>
      </c>
      <c r="B71" s="39" t="s">
        <v>208</v>
      </c>
      <c r="C71" s="39" t="s">
        <v>209</v>
      </c>
      <c r="D71" s="39"/>
      <c r="E71" s="39"/>
      <c r="F71" s="40"/>
      <c r="G71" s="41"/>
      <c r="H71" s="40" t="s">
        <v>210</v>
      </c>
      <c r="I71" s="41"/>
      <c r="J71" s="41"/>
      <c r="K71" s="40" t="s">
        <v>32</v>
      </c>
      <c r="L71" s="40"/>
      <c r="M71" s="42">
        <v>3000</v>
      </c>
      <c r="N71" s="57"/>
      <c r="O71" s="43"/>
      <c r="P71" s="43"/>
      <c r="Q71" s="50">
        <f t="shared" si="7"/>
        <v>0</v>
      </c>
      <c r="R71" s="43">
        <v>22</v>
      </c>
      <c r="S71" s="78">
        <f t="shared" si="8"/>
        <v>0</v>
      </c>
      <c r="T71" s="50">
        <f t="shared" si="9"/>
        <v>0</v>
      </c>
      <c r="U71" s="44"/>
      <c r="V71" s="50">
        <f t="shared" si="5"/>
        <v>0</v>
      </c>
      <c r="W71" s="50">
        <f t="shared" si="6"/>
        <v>0</v>
      </c>
      <c r="X71" s="43"/>
      <c r="Y71" s="43"/>
      <c r="Z71" s="45">
        <v>38492</v>
      </c>
    </row>
    <row r="72" spans="1:26" ht="39" thickBot="1" x14ac:dyDescent="0.25">
      <c r="A72" s="38">
        <v>690</v>
      </c>
      <c r="B72" s="39" t="s">
        <v>211</v>
      </c>
      <c r="C72" s="39" t="s">
        <v>212</v>
      </c>
      <c r="D72" s="39"/>
      <c r="E72" s="39"/>
      <c r="F72" s="40"/>
      <c r="G72" s="41"/>
      <c r="H72" s="40" t="s">
        <v>213</v>
      </c>
      <c r="I72" s="41"/>
      <c r="J72" s="41"/>
      <c r="K72" s="40" t="s">
        <v>32</v>
      </c>
      <c r="L72" s="40"/>
      <c r="M72" s="42">
        <v>16000</v>
      </c>
      <c r="N72" s="57"/>
      <c r="O72" s="43"/>
      <c r="P72" s="43"/>
      <c r="Q72" s="50">
        <f t="shared" si="7"/>
        <v>0</v>
      </c>
      <c r="R72" s="43">
        <v>22</v>
      </c>
      <c r="S72" s="78">
        <f t="shared" si="8"/>
        <v>0</v>
      </c>
      <c r="T72" s="50">
        <f t="shared" si="9"/>
        <v>0</v>
      </c>
      <c r="U72" s="44"/>
      <c r="V72" s="50">
        <f t="shared" ref="V72:V76" si="10">Q72</f>
        <v>0</v>
      </c>
      <c r="W72" s="50">
        <f t="shared" ref="W72:W76" si="11">T72</f>
        <v>0</v>
      </c>
      <c r="X72" s="43"/>
      <c r="Y72" s="43"/>
      <c r="Z72" s="45">
        <v>38493</v>
      </c>
    </row>
    <row r="73" spans="1:26" ht="26.25" thickBot="1" x14ac:dyDescent="0.25">
      <c r="A73" s="38">
        <v>700</v>
      </c>
      <c r="B73" s="39" t="s">
        <v>214</v>
      </c>
      <c r="C73" s="39" t="s">
        <v>215</v>
      </c>
      <c r="D73" s="39"/>
      <c r="E73" s="39"/>
      <c r="F73" s="40"/>
      <c r="G73" s="41"/>
      <c r="H73" s="40" t="s">
        <v>216</v>
      </c>
      <c r="I73" s="41"/>
      <c r="J73" s="41"/>
      <c r="K73" s="40" t="s">
        <v>32</v>
      </c>
      <c r="L73" s="40"/>
      <c r="M73" s="42">
        <v>12500</v>
      </c>
      <c r="N73" s="57"/>
      <c r="O73" s="43"/>
      <c r="P73" s="43"/>
      <c r="Q73" s="50">
        <f t="shared" si="7"/>
        <v>0</v>
      </c>
      <c r="R73" s="43">
        <v>22</v>
      </c>
      <c r="S73" s="78">
        <f t="shared" si="8"/>
        <v>0</v>
      </c>
      <c r="T73" s="50">
        <f t="shared" si="9"/>
        <v>0</v>
      </c>
      <c r="U73" s="44"/>
      <c r="V73" s="50">
        <f t="shared" si="10"/>
        <v>0</v>
      </c>
      <c r="W73" s="50">
        <f t="shared" si="11"/>
        <v>0</v>
      </c>
      <c r="X73" s="43"/>
      <c r="Y73" s="43"/>
      <c r="Z73" s="45">
        <v>38494</v>
      </c>
    </row>
    <row r="74" spans="1:26" ht="26.25" thickBot="1" x14ac:dyDescent="0.25">
      <c r="A74" s="38">
        <v>710</v>
      </c>
      <c r="B74" s="39" t="s">
        <v>217</v>
      </c>
      <c r="C74" s="39" t="s">
        <v>218</v>
      </c>
      <c r="D74" s="39" t="s">
        <v>219</v>
      </c>
      <c r="E74" s="39" t="s">
        <v>220</v>
      </c>
      <c r="F74" s="40"/>
      <c r="G74" s="41"/>
      <c r="H74" s="40" t="s">
        <v>221</v>
      </c>
      <c r="I74" s="41"/>
      <c r="J74" s="41"/>
      <c r="K74" s="40" t="s">
        <v>32</v>
      </c>
      <c r="L74" s="40"/>
      <c r="M74" s="42">
        <v>2500</v>
      </c>
      <c r="N74" s="57"/>
      <c r="O74" s="43"/>
      <c r="P74" s="43"/>
      <c r="Q74" s="50">
        <f t="shared" si="7"/>
        <v>0</v>
      </c>
      <c r="R74" s="43">
        <v>22</v>
      </c>
      <c r="S74" s="78">
        <f t="shared" si="8"/>
        <v>0</v>
      </c>
      <c r="T74" s="50">
        <f t="shared" si="9"/>
        <v>0</v>
      </c>
      <c r="U74" s="44"/>
      <c r="V74" s="50">
        <f t="shared" si="10"/>
        <v>0</v>
      </c>
      <c r="W74" s="50">
        <f t="shared" si="11"/>
        <v>0</v>
      </c>
      <c r="X74" s="43"/>
      <c r="Y74" s="43"/>
      <c r="Z74" s="45">
        <v>38495</v>
      </c>
    </row>
    <row r="75" spans="1:26" ht="26.25" thickBot="1" x14ac:dyDescent="0.25">
      <c r="A75" s="38">
        <v>720</v>
      </c>
      <c r="B75" s="39" t="s">
        <v>222</v>
      </c>
      <c r="C75" s="39" t="s">
        <v>223</v>
      </c>
      <c r="D75" s="39" t="s">
        <v>224</v>
      </c>
      <c r="E75" s="39" t="s">
        <v>225</v>
      </c>
      <c r="F75" s="40"/>
      <c r="G75" s="41"/>
      <c r="H75" s="40" t="s">
        <v>226</v>
      </c>
      <c r="I75" s="41"/>
      <c r="J75" s="41"/>
      <c r="K75" s="40" t="s">
        <v>32</v>
      </c>
      <c r="L75" s="40"/>
      <c r="M75" s="42">
        <v>1000</v>
      </c>
      <c r="N75" s="57"/>
      <c r="O75" s="43"/>
      <c r="P75" s="43"/>
      <c r="Q75" s="50">
        <f t="shared" si="7"/>
        <v>0</v>
      </c>
      <c r="R75" s="43">
        <v>22</v>
      </c>
      <c r="S75" s="78">
        <f t="shared" si="8"/>
        <v>0</v>
      </c>
      <c r="T75" s="50">
        <f t="shared" si="9"/>
        <v>0</v>
      </c>
      <c r="U75" s="44"/>
      <c r="V75" s="50">
        <f t="shared" si="10"/>
        <v>0</v>
      </c>
      <c r="W75" s="50">
        <f t="shared" si="11"/>
        <v>0</v>
      </c>
      <c r="X75" s="43"/>
      <c r="Y75" s="43"/>
      <c r="Z75" s="45">
        <v>38496</v>
      </c>
    </row>
    <row r="76" spans="1:26" ht="39" thickBot="1" x14ac:dyDescent="0.25">
      <c r="A76" s="38">
        <v>730</v>
      </c>
      <c r="B76" s="39" t="s">
        <v>227</v>
      </c>
      <c r="C76" s="39" t="s">
        <v>228</v>
      </c>
      <c r="D76" s="39"/>
      <c r="E76" s="39"/>
      <c r="F76" s="40"/>
      <c r="G76" s="41"/>
      <c r="H76" s="40" t="s">
        <v>229</v>
      </c>
      <c r="I76" s="41"/>
      <c r="J76" s="41"/>
      <c r="K76" s="40" t="s">
        <v>32</v>
      </c>
      <c r="L76" s="40"/>
      <c r="M76" s="42">
        <v>1200</v>
      </c>
      <c r="N76" s="57"/>
      <c r="O76" s="43"/>
      <c r="P76" s="43"/>
      <c r="Q76" s="50">
        <f t="shared" si="7"/>
        <v>0</v>
      </c>
      <c r="R76" s="43">
        <v>9.5</v>
      </c>
      <c r="S76" s="78">
        <f t="shared" si="8"/>
        <v>0</v>
      </c>
      <c r="T76" s="50">
        <f t="shared" si="9"/>
        <v>0</v>
      </c>
      <c r="U76" s="44"/>
      <c r="V76" s="50">
        <f t="shared" si="10"/>
        <v>0</v>
      </c>
      <c r="W76" s="50">
        <f t="shared" si="11"/>
        <v>0</v>
      </c>
      <c r="X76" s="43"/>
      <c r="Y76" s="43"/>
      <c r="Z76" s="45">
        <v>38497</v>
      </c>
    </row>
    <row r="77" spans="1:26" ht="102.75" thickBot="1" x14ac:dyDescent="0.25">
      <c r="A77" s="38">
        <v>740</v>
      </c>
      <c r="B77" s="39" t="s">
        <v>230</v>
      </c>
      <c r="C77" s="39" t="s">
        <v>231</v>
      </c>
      <c r="D77" s="39" t="s">
        <v>232</v>
      </c>
      <c r="E77" s="39"/>
      <c r="F77" s="40"/>
      <c r="G77" s="41"/>
      <c r="H77" s="40" t="s">
        <v>233</v>
      </c>
      <c r="I77" s="41"/>
      <c r="J77" s="41"/>
      <c r="K77" s="40" t="s">
        <v>32</v>
      </c>
      <c r="L77" s="40"/>
      <c r="M77" s="42">
        <v>50</v>
      </c>
      <c r="N77" s="57"/>
      <c r="O77" s="43"/>
      <c r="P77" s="43"/>
      <c r="Q77" s="50">
        <f t="shared" si="7"/>
        <v>0</v>
      </c>
      <c r="R77" s="43">
        <v>9.5</v>
      </c>
      <c r="S77" s="78">
        <f t="shared" si="8"/>
        <v>0</v>
      </c>
      <c r="T77" s="50">
        <f t="shared" si="9"/>
        <v>0</v>
      </c>
      <c r="U77" s="44"/>
      <c r="V77" s="50">
        <f>Q77</f>
        <v>0</v>
      </c>
      <c r="W77" s="50">
        <f>T77</f>
        <v>0</v>
      </c>
      <c r="X77" s="43"/>
      <c r="Y77" s="43"/>
      <c r="Z77" s="45">
        <v>38498</v>
      </c>
    </row>
    <row r="78" spans="1:26" ht="102.75" thickBot="1" x14ac:dyDescent="0.25">
      <c r="A78" s="38">
        <v>750</v>
      </c>
      <c r="B78" s="39" t="s">
        <v>234</v>
      </c>
      <c r="C78" s="39" t="s">
        <v>235</v>
      </c>
      <c r="D78" s="39" t="s">
        <v>236</v>
      </c>
      <c r="E78" s="39"/>
      <c r="F78" s="40"/>
      <c r="G78" s="41"/>
      <c r="H78" s="40" t="s">
        <v>237</v>
      </c>
      <c r="I78" s="41"/>
      <c r="J78" s="41"/>
      <c r="K78" s="40" t="s">
        <v>32</v>
      </c>
      <c r="L78" s="40"/>
      <c r="M78" s="42">
        <v>60</v>
      </c>
      <c r="N78" s="57"/>
      <c r="O78" s="43"/>
      <c r="P78" s="43"/>
      <c r="Q78" s="50">
        <f t="shared" si="7"/>
        <v>0</v>
      </c>
      <c r="R78" s="43">
        <v>22</v>
      </c>
      <c r="S78" s="78">
        <f t="shared" si="8"/>
        <v>0</v>
      </c>
      <c r="T78" s="50">
        <f t="shared" si="9"/>
        <v>0</v>
      </c>
      <c r="U78" s="44"/>
      <c r="V78" s="50">
        <f t="shared" ref="V78:V79" si="12">Q78</f>
        <v>0</v>
      </c>
      <c r="W78" s="50">
        <f t="shared" ref="W78:W79" si="13">T78</f>
        <v>0</v>
      </c>
      <c r="X78" s="43"/>
      <c r="Y78" s="43"/>
      <c r="Z78" s="45">
        <v>38499</v>
      </c>
    </row>
    <row r="79" spans="1:26" ht="115.5" thickBot="1" x14ac:dyDescent="0.25">
      <c r="A79" s="38">
        <v>760</v>
      </c>
      <c r="B79" s="39" t="s">
        <v>238</v>
      </c>
      <c r="C79" s="39" t="s">
        <v>239</v>
      </c>
      <c r="D79" s="39" t="s">
        <v>240</v>
      </c>
      <c r="E79" s="39"/>
      <c r="F79" s="40"/>
      <c r="G79" s="41"/>
      <c r="H79" s="40" t="s">
        <v>241</v>
      </c>
      <c r="I79" s="41"/>
      <c r="J79" s="41"/>
      <c r="K79" s="40" t="s">
        <v>32</v>
      </c>
      <c r="L79" s="40"/>
      <c r="M79" s="42">
        <v>50</v>
      </c>
      <c r="N79" s="57"/>
      <c r="O79" s="43"/>
      <c r="P79" s="43"/>
      <c r="Q79" s="50">
        <f t="shared" si="7"/>
        <v>0</v>
      </c>
      <c r="R79" s="43">
        <v>22</v>
      </c>
      <c r="S79" s="78">
        <f t="shared" si="8"/>
        <v>0</v>
      </c>
      <c r="T79" s="50">
        <f t="shared" si="9"/>
        <v>0</v>
      </c>
      <c r="U79" s="44"/>
      <c r="V79" s="50">
        <f t="shared" si="12"/>
        <v>0</v>
      </c>
      <c r="W79" s="50">
        <f t="shared" si="13"/>
        <v>0</v>
      </c>
      <c r="X79" s="43"/>
      <c r="Y79" s="43"/>
      <c r="Z79" s="45">
        <v>38500</v>
      </c>
    </row>
    <row r="80" spans="1:26" ht="102.75" thickBot="1" x14ac:dyDescent="0.25">
      <c r="A80" s="38">
        <v>770</v>
      </c>
      <c r="B80" s="39" t="s">
        <v>242</v>
      </c>
      <c r="C80" s="39" t="s">
        <v>235</v>
      </c>
      <c r="D80" s="39"/>
      <c r="E80" s="39"/>
      <c r="F80" s="40"/>
      <c r="G80" s="41"/>
      <c r="H80" s="40" t="s">
        <v>243</v>
      </c>
      <c r="I80" s="41"/>
      <c r="J80" s="41"/>
      <c r="K80" s="40" t="s">
        <v>32</v>
      </c>
      <c r="L80" s="40"/>
      <c r="M80" s="42">
        <v>50</v>
      </c>
      <c r="N80" s="57"/>
      <c r="O80" s="43"/>
      <c r="P80" s="43"/>
      <c r="Q80" s="50">
        <f t="shared" si="7"/>
        <v>0</v>
      </c>
      <c r="R80" s="43">
        <v>22</v>
      </c>
      <c r="S80" s="78">
        <f t="shared" si="8"/>
        <v>0</v>
      </c>
      <c r="T80" s="50">
        <f t="shared" si="9"/>
        <v>0</v>
      </c>
      <c r="U80" s="44"/>
      <c r="V80" s="50">
        <f>Q80</f>
        <v>0</v>
      </c>
      <c r="W80" s="50">
        <f>T80</f>
        <v>0</v>
      </c>
      <c r="X80" s="43"/>
      <c r="Y80" s="43"/>
      <c r="Z80" s="45">
        <v>38501</v>
      </c>
    </row>
    <row r="81" spans="1:26" ht="115.5" thickBot="1" x14ac:dyDescent="0.25">
      <c r="A81" s="38">
        <v>780</v>
      </c>
      <c r="B81" s="39" t="s">
        <v>244</v>
      </c>
      <c r="C81" s="39" t="s">
        <v>245</v>
      </c>
      <c r="D81" s="39" t="s">
        <v>240</v>
      </c>
      <c r="E81" s="39"/>
      <c r="F81" s="40"/>
      <c r="G81" s="41"/>
      <c r="H81" s="40" t="s">
        <v>246</v>
      </c>
      <c r="I81" s="41"/>
      <c r="J81" s="41"/>
      <c r="K81" s="40" t="s">
        <v>32</v>
      </c>
      <c r="L81" s="40"/>
      <c r="M81" s="42">
        <v>40</v>
      </c>
      <c r="N81" s="57"/>
      <c r="O81" s="43"/>
      <c r="P81" s="43"/>
      <c r="Q81" s="50">
        <f t="shared" si="7"/>
        <v>0</v>
      </c>
      <c r="R81" s="43">
        <v>22</v>
      </c>
      <c r="S81" s="78">
        <f t="shared" si="8"/>
        <v>0</v>
      </c>
      <c r="T81" s="50">
        <f t="shared" si="9"/>
        <v>0</v>
      </c>
      <c r="U81" s="44"/>
      <c r="V81" s="50">
        <f t="shared" ref="V81:V84" si="14">Q81</f>
        <v>0</v>
      </c>
      <c r="W81" s="50">
        <f t="shared" ref="W81:W84" si="15">T81</f>
        <v>0</v>
      </c>
      <c r="X81" s="43"/>
      <c r="Y81" s="43"/>
      <c r="Z81" s="45">
        <v>38502</v>
      </c>
    </row>
    <row r="82" spans="1:26" ht="115.5" thickBot="1" x14ac:dyDescent="0.25">
      <c r="A82" s="38">
        <v>790</v>
      </c>
      <c r="B82" s="39" t="s">
        <v>247</v>
      </c>
      <c r="C82" s="39" t="s">
        <v>248</v>
      </c>
      <c r="D82" s="39" t="s">
        <v>236</v>
      </c>
      <c r="E82" s="39"/>
      <c r="F82" s="40"/>
      <c r="G82" s="41"/>
      <c r="H82" s="40" t="s">
        <v>249</v>
      </c>
      <c r="I82" s="41"/>
      <c r="J82" s="41"/>
      <c r="K82" s="40" t="s">
        <v>32</v>
      </c>
      <c r="L82" s="40"/>
      <c r="M82" s="42">
        <v>10</v>
      </c>
      <c r="N82" s="57"/>
      <c r="O82" s="43"/>
      <c r="P82" s="43"/>
      <c r="Q82" s="50">
        <f t="shared" si="7"/>
        <v>0</v>
      </c>
      <c r="R82" s="43">
        <v>22</v>
      </c>
      <c r="S82" s="78">
        <f t="shared" si="8"/>
        <v>0</v>
      </c>
      <c r="T82" s="50">
        <f t="shared" si="9"/>
        <v>0</v>
      </c>
      <c r="U82" s="44"/>
      <c r="V82" s="50">
        <f t="shared" si="14"/>
        <v>0</v>
      </c>
      <c r="W82" s="50">
        <f t="shared" si="15"/>
        <v>0</v>
      </c>
      <c r="X82" s="43"/>
      <c r="Y82" s="43"/>
      <c r="Z82" s="45">
        <v>38503</v>
      </c>
    </row>
    <row r="83" spans="1:26" ht="39" thickBot="1" x14ac:dyDescent="0.25">
      <c r="A83" s="38">
        <v>800</v>
      </c>
      <c r="B83" s="39" t="s">
        <v>250</v>
      </c>
      <c r="C83" s="39" t="s">
        <v>251</v>
      </c>
      <c r="D83" s="39"/>
      <c r="E83" s="39"/>
      <c r="F83" s="40"/>
      <c r="G83" s="41"/>
      <c r="H83" s="40" t="s">
        <v>252</v>
      </c>
      <c r="I83" s="41"/>
      <c r="J83" s="41"/>
      <c r="K83" s="40" t="s">
        <v>32</v>
      </c>
      <c r="L83" s="40"/>
      <c r="M83" s="42">
        <v>1000</v>
      </c>
      <c r="N83" s="57"/>
      <c r="O83" s="43"/>
      <c r="P83" s="43"/>
      <c r="Q83" s="50">
        <f t="shared" si="7"/>
        <v>0</v>
      </c>
      <c r="R83" s="43">
        <v>22</v>
      </c>
      <c r="S83" s="78">
        <f t="shared" si="8"/>
        <v>0</v>
      </c>
      <c r="T83" s="50">
        <f t="shared" si="9"/>
        <v>0</v>
      </c>
      <c r="U83" s="44"/>
      <c r="V83" s="50">
        <f t="shared" si="14"/>
        <v>0</v>
      </c>
      <c r="W83" s="50">
        <f t="shared" si="15"/>
        <v>0</v>
      </c>
      <c r="X83" s="43"/>
      <c r="Y83" s="43"/>
      <c r="Z83" s="45">
        <v>38504</v>
      </c>
    </row>
    <row r="84" spans="1:26" ht="26.25" thickBot="1" x14ac:dyDescent="0.25">
      <c r="A84" s="38">
        <v>810</v>
      </c>
      <c r="B84" s="39" t="s">
        <v>253</v>
      </c>
      <c r="C84" s="39" t="s">
        <v>254</v>
      </c>
      <c r="D84" s="39" t="s">
        <v>255</v>
      </c>
      <c r="E84" s="39"/>
      <c r="F84" s="40"/>
      <c r="G84" s="41"/>
      <c r="H84" s="40" t="s">
        <v>256</v>
      </c>
      <c r="I84" s="41"/>
      <c r="J84" s="41"/>
      <c r="K84" s="40" t="s">
        <v>32</v>
      </c>
      <c r="L84" s="40"/>
      <c r="M84" s="42">
        <v>500</v>
      </c>
      <c r="N84" s="57"/>
      <c r="O84" s="43"/>
      <c r="P84" s="43"/>
      <c r="Q84" s="50">
        <f t="shared" si="7"/>
        <v>0</v>
      </c>
      <c r="R84" s="43">
        <v>22</v>
      </c>
      <c r="S84" s="78">
        <f t="shared" si="8"/>
        <v>0</v>
      </c>
      <c r="T84" s="50">
        <f t="shared" si="9"/>
        <v>0</v>
      </c>
      <c r="U84" s="44"/>
      <c r="V84" s="50">
        <f t="shared" si="14"/>
        <v>0</v>
      </c>
      <c r="W84" s="50">
        <f t="shared" si="15"/>
        <v>0</v>
      </c>
      <c r="X84" s="43"/>
      <c r="Y84" s="43"/>
      <c r="Z84" s="45">
        <v>38505</v>
      </c>
    </row>
    <row r="85" spans="1:26" ht="38.25" x14ac:dyDescent="0.2">
      <c r="A85" s="20">
        <v>820</v>
      </c>
      <c r="B85" s="21" t="s">
        <v>257</v>
      </c>
      <c r="C85" s="21" t="s">
        <v>258</v>
      </c>
      <c r="D85" s="21" t="s">
        <v>259</v>
      </c>
      <c r="E85" s="21"/>
      <c r="F85" s="22"/>
      <c r="G85" s="23"/>
      <c r="H85" s="22" t="s">
        <v>260</v>
      </c>
      <c r="I85" s="23"/>
      <c r="J85" s="23"/>
      <c r="K85" s="22" t="s">
        <v>32</v>
      </c>
      <c r="L85" s="22"/>
      <c r="M85" s="24">
        <v>150</v>
      </c>
      <c r="N85" s="54"/>
      <c r="O85" s="25"/>
      <c r="P85" s="25"/>
      <c r="Q85" s="48">
        <f t="shared" si="7"/>
        <v>0</v>
      </c>
      <c r="R85" s="25">
        <v>22</v>
      </c>
      <c r="S85" s="60">
        <f t="shared" si="8"/>
        <v>0</v>
      </c>
      <c r="T85" s="48">
        <f t="shared" si="9"/>
        <v>0</v>
      </c>
      <c r="U85" s="26"/>
      <c r="V85" s="25"/>
      <c r="W85" s="25"/>
      <c r="X85" s="25"/>
      <c r="Y85" s="25"/>
      <c r="Z85" s="27">
        <v>38506</v>
      </c>
    </row>
    <row r="86" spans="1:26" ht="39" thickBot="1" x14ac:dyDescent="0.25">
      <c r="A86" s="30">
        <v>830</v>
      </c>
      <c r="B86" s="31" t="s">
        <v>261</v>
      </c>
      <c r="C86" s="31" t="s">
        <v>262</v>
      </c>
      <c r="D86" s="31" t="s">
        <v>263</v>
      </c>
      <c r="E86" s="31"/>
      <c r="F86" s="32"/>
      <c r="G86" s="33"/>
      <c r="H86" s="32" t="s">
        <v>260</v>
      </c>
      <c r="I86" s="33"/>
      <c r="J86" s="33"/>
      <c r="K86" s="32" t="s">
        <v>32</v>
      </c>
      <c r="L86" s="32"/>
      <c r="M86" s="34">
        <v>11000</v>
      </c>
      <c r="N86" s="56"/>
      <c r="O86" s="35"/>
      <c r="P86" s="35"/>
      <c r="Q86" s="49">
        <f t="shared" si="7"/>
        <v>0</v>
      </c>
      <c r="R86" s="35">
        <v>22</v>
      </c>
      <c r="S86" s="61">
        <f t="shared" si="8"/>
        <v>0</v>
      </c>
      <c r="T86" s="49">
        <f t="shared" si="9"/>
        <v>0</v>
      </c>
      <c r="U86" s="36"/>
      <c r="V86" s="49">
        <f>Q86+Q85</f>
        <v>0</v>
      </c>
      <c r="W86" s="49">
        <f>T86+T85</f>
        <v>0</v>
      </c>
      <c r="X86" s="35"/>
      <c r="Y86" s="35"/>
      <c r="Z86" s="37">
        <v>38507</v>
      </c>
    </row>
    <row r="87" spans="1:26" ht="51" x14ac:dyDescent="0.2">
      <c r="A87" s="20">
        <v>840</v>
      </c>
      <c r="B87" s="21" t="s">
        <v>264</v>
      </c>
      <c r="C87" s="21" t="s">
        <v>265</v>
      </c>
      <c r="D87" s="21"/>
      <c r="E87" s="21"/>
      <c r="F87" s="22"/>
      <c r="G87" s="23"/>
      <c r="H87" s="22" t="s">
        <v>266</v>
      </c>
      <c r="I87" s="23"/>
      <c r="J87" s="23"/>
      <c r="K87" s="22" t="s">
        <v>32</v>
      </c>
      <c r="L87" s="22"/>
      <c r="M87" s="24">
        <v>45000</v>
      </c>
      <c r="N87" s="54"/>
      <c r="O87" s="25"/>
      <c r="P87" s="25"/>
      <c r="Q87" s="48">
        <f t="shared" si="7"/>
        <v>0</v>
      </c>
      <c r="R87" s="25">
        <v>22</v>
      </c>
      <c r="S87" s="60">
        <f t="shared" si="8"/>
        <v>0</v>
      </c>
      <c r="T87" s="48">
        <f t="shared" si="9"/>
        <v>0</v>
      </c>
      <c r="U87" s="26"/>
      <c r="V87" s="25"/>
      <c r="W87" s="25"/>
      <c r="X87" s="25"/>
      <c r="Y87" s="25"/>
      <c r="Z87" s="27">
        <v>38508</v>
      </c>
    </row>
    <row r="88" spans="1:26" ht="64.5" thickBot="1" x14ac:dyDescent="0.25">
      <c r="A88" s="30">
        <v>850</v>
      </c>
      <c r="B88" s="31" t="s">
        <v>267</v>
      </c>
      <c r="C88" s="31" t="s">
        <v>268</v>
      </c>
      <c r="D88" s="31"/>
      <c r="E88" s="31"/>
      <c r="F88" s="32"/>
      <c r="G88" s="33"/>
      <c r="H88" s="32" t="s">
        <v>266</v>
      </c>
      <c r="I88" s="33"/>
      <c r="J88" s="33"/>
      <c r="K88" s="32" t="s">
        <v>32</v>
      </c>
      <c r="L88" s="32"/>
      <c r="M88" s="34">
        <v>27000</v>
      </c>
      <c r="N88" s="56"/>
      <c r="O88" s="35"/>
      <c r="P88" s="35"/>
      <c r="Q88" s="49">
        <f t="shared" si="7"/>
        <v>0</v>
      </c>
      <c r="R88" s="35">
        <v>22</v>
      </c>
      <c r="S88" s="61">
        <f t="shared" si="8"/>
        <v>0</v>
      </c>
      <c r="T88" s="49">
        <f t="shared" si="9"/>
        <v>0</v>
      </c>
      <c r="U88" s="36"/>
      <c r="V88" s="49">
        <f>Q88+Q87</f>
        <v>0</v>
      </c>
      <c r="W88" s="49">
        <f>T88+T87</f>
        <v>0</v>
      </c>
      <c r="X88" s="35"/>
      <c r="Y88" s="35"/>
      <c r="Z88" s="37">
        <v>38509</v>
      </c>
    </row>
    <row r="89" spans="1:26" x14ac:dyDescent="0.2">
      <c r="V89" s="59">
        <f>V88+V86+V84+V83+V82+V81+V80+V79+V78+V77+V76+V75+V74+V73+V72+V71+V70+V69+V68+V67+V66+V65+V61+V60+V59+V56+V55+V53+V52+V51+V50+V49+V47+V45+V44+V43+V41+V34+V31+V26+V15+V8+V6</f>
        <v>0</v>
      </c>
      <c r="W89" s="59">
        <f>W88+W86+W84+W83+W82+W81+W80+W79+W78+W77+W76+W75+W74+W73+W72+W71+W70+W69+W68+W67+W66+W65+W61+W60+W59+W56+W55+W53+W52+W51+W50+W49+W47+W45+W44+W43+W41+W34+W31+W26+W15+W8+W6</f>
        <v>0</v>
      </c>
    </row>
  </sheetData>
  <pageMargins left="0" right="0" top="0.59060000000000001" bottom="0.59060000000000001" header="0" footer="0.47239999999999999"/>
  <pageSetup paperSize="9" orientation="portrait" horizontalDpi="4294967294" verticalDpi="4294967294" r:id="rId1"/>
  <headerFooter>
    <oddFooter>&amp;L&amp;8 12.11.2019   Uporabnik: KCKS82&amp;C&amp;8 Objava javnega naročila&amp;R&amp;8&amp;P/&amp;N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Objava javnega naročila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kcks96</dc:creator>
  <cp:lastModifiedBy>Ela Senica</cp:lastModifiedBy>
  <dcterms:created xsi:type="dcterms:W3CDTF">2019-11-12T07:34:54Z</dcterms:created>
  <dcterms:modified xsi:type="dcterms:W3CDTF">2019-12-09T08:58:08Z</dcterms:modified>
</cp:coreProperties>
</file>